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4"/>
  <workbookPr defaultThemeVersion="124226"/>
  <mc:AlternateContent xmlns:mc="http://schemas.openxmlformats.org/markup-compatibility/2006">
    <mc:Choice Requires="x15">
      <x15ac:absPath xmlns:x15ac="http://schemas.microsoft.com/office/spreadsheetml/2010/11/ac" url="https://drcngo-my.sharepoint.com/personal/kj352_drc_ngo/Documents/Mariia/Procurement/RFPs/FWA Medical Insurance 2025/"/>
    </mc:Choice>
  </mc:AlternateContent>
  <xr:revisionPtr revIDLastSave="102" documentId="13_ncr:1_{5A4A1DF3-97F1-4C5B-BF72-7FB6B3E0CD05}" xr6:coauthVersionLast="47" xr6:coauthVersionMax="47" xr10:uidLastSave="{8E941D1E-D810-4BE5-A790-77AE6CB59122}"/>
  <bookViews>
    <workbookView xWindow="-108" yWindow="-108" windowWidth="23256" windowHeight="12576" xr2:uid="{00000000-000D-0000-FFFF-FFFF00000000}"/>
  </bookViews>
  <sheets>
    <sheet name="Annex А.2"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 i="2" l="1"/>
  <c r="A6" i="2" l="1"/>
</calcChain>
</file>

<file path=xl/sharedStrings.xml><?xml version="1.0" encoding="utf-8"?>
<sst xmlns="http://schemas.openxmlformats.org/spreadsheetml/2006/main" count="109" uniqueCount="94">
  <si>
    <t>RFP reference number: RFP-UKR-2024-100
Номер тендеру: RFP-UKR-2024-100</t>
  </si>
  <si>
    <t>Annex А.2
Financial Bid 
Додаток А.2
Фінансова пропозиція</t>
  </si>
  <si>
    <t>DRC to complete/ Заповнює ДРБ</t>
  </si>
  <si>
    <t>Bidder to complete / Заповнює Учасник</t>
  </si>
  <si>
    <t>#</t>
  </si>
  <si>
    <t>Description of the service required
Назва необхідної послуги</t>
  </si>
  <si>
    <r>
      <t>Estimated number of staff insured 
Кількість застрахованих  осіб</t>
    </r>
    <r>
      <rPr>
        <b/>
        <sz val="10"/>
        <color rgb="FFFF0000"/>
        <rFont val="Calibri"/>
        <family val="2"/>
        <charset val="204"/>
      </rPr>
      <t xml:space="preserve"> </t>
    </r>
  </si>
  <si>
    <t>Description of the service offered
Назва пропонованої послуги</t>
  </si>
  <si>
    <t>Annual insurance premium per 1 Insured person, UAH/year
Річна страхова премія на 1 застраховану особу, грн/рік</t>
  </si>
  <si>
    <t>Service amount, UAH
Сума послуги, грн</t>
  </si>
  <si>
    <r>
      <t>Program</t>
    </r>
    <r>
      <rPr>
        <b/>
        <sz val="10"/>
        <color rgb="FF0000CC"/>
        <rFont val="Calibri"/>
        <family val="2"/>
        <charset val="204"/>
      </rPr>
      <t xml:space="preserve">
</t>
    </r>
    <r>
      <rPr>
        <b/>
        <sz val="10"/>
        <color theme="1"/>
        <rFont val="Calibri"/>
        <family val="2"/>
        <charset val="204"/>
      </rPr>
      <t>/
Програма</t>
    </r>
  </si>
  <si>
    <t>Elite / Еліт</t>
  </si>
  <si>
    <t>Insurance program according to Annex A.1 /
Програма страхування згідно Додатку A.1</t>
  </si>
  <si>
    <t>Approximate number of people 
/
Орієнтовна кількість осіб</t>
  </si>
  <si>
    <t>Category of insured persons at the expense of a legal entity 
/ 
Категорія застрахованих осіб за рахунок юр.особи</t>
  </si>
  <si>
    <t>900 employees 
/ 
900 співробітників</t>
  </si>
  <si>
    <t>Optional medical insurance service of DRC staff 
/ 
Послуга Добровільного медичного страхування персоналу ДРБ</t>
  </si>
  <si>
    <t>EMPLOYEES aged 18-65 years inclusive
/ 
СПІВРОБІТНИКИ віком 18-65 років включно</t>
  </si>
  <si>
    <t>Total amount / Загальна вартість</t>
  </si>
  <si>
    <t>Additional optional services available for additional fee (price of the optinal services will not be considered during financial evaluation of bids) / 
Додаткові опції за доплату (вартість зазначених послуг не буде враховуватись під час фінансового оцінювання пропозицій):</t>
  </si>
  <si>
    <t>Description of the service</t>
  </si>
  <si>
    <t>Назва послуги</t>
  </si>
  <si>
    <t>Availability and conditions
Умови надання</t>
  </si>
  <si>
    <t>Price per 1 peson per year, UAH
Ціна для однієї особи на рік, грн</t>
  </si>
  <si>
    <r>
      <t>Change option:</t>
    </r>
    <r>
      <rPr>
        <sz val="10"/>
        <rFont val="Calibri"/>
        <family val="2"/>
        <charset val="204"/>
        <scheme val="minor"/>
      </rPr>
      <t xml:space="preserve">
Insurance amount </t>
    </r>
    <r>
      <rPr>
        <b/>
        <sz val="10"/>
        <rFont val="Calibri"/>
        <family val="2"/>
        <charset val="204"/>
        <scheme val="minor"/>
      </rPr>
      <t>UAH 350,000</t>
    </r>
    <r>
      <rPr>
        <b/>
        <i/>
        <sz val="10"/>
        <rFont val="Calibri"/>
        <family val="2"/>
        <charset val="204"/>
        <scheme val="minor"/>
      </rPr>
      <t xml:space="preserve"> (Increase of the insurance amount by UAH 50,000)</t>
    </r>
  </si>
  <si>
    <r>
      <t xml:space="preserve">Зміна опції:
</t>
    </r>
    <r>
      <rPr>
        <sz val="10"/>
        <rFont val="Calibri"/>
        <family val="2"/>
        <charset val="204"/>
        <scheme val="minor"/>
      </rPr>
      <t xml:space="preserve">Страхова сума </t>
    </r>
    <r>
      <rPr>
        <b/>
        <sz val="10"/>
        <rFont val="Calibri"/>
        <family val="2"/>
        <charset val="204"/>
        <scheme val="minor"/>
      </rPr>
      <t xml:space="preserve">350 000 грн </t>
    </r>
    <r>
      <rPr>
        <b/>
        <i/>
        <sz val="10"/>
        <rFont val="Calibri"/>
        <family val="2"/>
        <charset val="204"/>
        <scheme val="minor"/>
      </rPr>
      <t>(Збільшення страхової суми на 50 000 грн)</t>
    </r>
  </si>
  <si>
    <r>
      <rPr>
        <b/>
        <sz val="10"/>
        <rFont val="Calibri"/>
        <family val="2"/>
        <charset val="204"/>
        <scheme val="minor"/>
      </rPr>
      <t>Change option:</t>
    </r>
    <r>
      <rPr>
        <sz val="10"/>
        <rFont val="Calibri"/>
        <family val="2"/>
        <charset val="204"/>
        <scheme val="minor"/>
      </rPr>
      <t xml:space="preserve">
Physiotherapy as prescribed by a doctor (including osteochondrosis or other dorsopathy):
10 sessions per 1 insured event, without limitation on the number of cases
- electrotherapy: galvanization and electrophoresis, low frequency pulsed currents, diadynamic currents, darsonvalization, diathermy, diathermy-galvanization, inductothermy, ultra-high frequency, microwave therapy, low-frequency magnetotherapy, UFO therapy (quartz tube);
- ultrasound therapy, ultraphonophoresis;
- light treatment: infrared irradiation, ultraviolet irradiation;
- heat treatment: paraffin and ozokeritotherapy, inhalations;
- water procedures;
- magnetolaser therapy -</t>
    </r>
    <r>
      <rPr>
        <b/>
        <i/>
        <sz val="10"/>
        <rFont val="Calibri"/>
        <family val="2"/>
        <charset val="204"/>
        <scheme val="minor"/>
      </rPr>
      <t xml:space="preserve"> (remove the 50% coverage limit)</t>
    </r>
    <r>
      <rPr>
        <sz val="10"/>
        <rFont val="Calibri"/>
        <family val="2"/>
        <charset val="204"/>
        <scheme val="minor"/>
      </rPr>
      <t xml:space="preserve">
- лherapeutic physical culture</t>
    </r>
  </si>
  <si>
    <r>
      <t xml:space="preserve">Зміна опції:
</t>
    </r>
    <r>
      <rPr>
        <sz val="10"/>
        <rFont val="Calibri"/>
        <family val="2"/>
        <charset val="204"/>
        <scheme val="minor"/>
      </rPr>
      <t xml:space="preserve"> Фізіотерапія за призначенням лікаря ( в т.ч. при остеохондрозі або іншій дорсопатії).
10 сеансів на 1 страховий випадок, без обмеження по кількості випадків.                                                                                        
- електролікування: гальванізація та електрофорез, імпульсні токи низької частоти, діадинамічні токи, дарсонвалізація, діатермія, діатермо-гальванізація, індуктотермія, УВЧ, мікроволнова терапія, низькочастотна магнітотерапія, УФО- терапія (тубус-кварц); 
- ультразвукова терапія, ультрафонофорез; 
- світлолікування: інфрачервоне опромінення, ультрафіолетове опромінення; 
- теплолікування: парафіно- та озокеритолікування, інгаляції; 
- водні процедури;
</t>
    </r>
    <r>
      <rPr>
        <b/>
        <sz val="10"/>
        <rFont val="Calibri"/>
        <family val="2"/>
        <charset val="204"/>
        <scheme val="minor"/>
      </rPr>
      <t>- магнітолазеротерапія -</t>
    </r>
    <r>
      <rPr>
        <b/>
        <i/>
        <sz val="10"/>
        <rFont val="Calibri"/>
        <family val="2"/>
        <charset val="204"/>
        <scheme val="minor"/>
      </rPr>
      <t xml:space="preserve"> (прибрати обмеження в покритті 50%)
</t>
    </r>
    <r>
      <rPr>
        <i/>
        <sz val="10"/>
        <rFont val="Calibri"/>
        <family val="2"/>
        <charset val="204"/>
        <scheme val="minor"/>
      </rPr>
      <t xml:space="preserve">- </t>
    </r>
    <r>
      <rPr>
        <sz val="10"/>
        <rFont val="Calibri"/>
        <family val="2"/>
        <charset val="204"/>
        <scheme val="minor"/>
      </rPr>
      <t>ЛФК</t>
    </r>
  </si>
  <si>
    <r>
      <rPr>
        <b/>
        <sz val="10"/>
        <rFont val="Calibri"/>
        <family val="2"/>
        <charset val="204"/>
        <scheme val="minor"/>
      </rPr>
      <t>Change option:</t>
    </r>
    <r>
      <rPr>
        <sz val="10"/>
        <rFont val="Calibri"/>
        <family val="2"/>
        <charset val="204"/>
        <scheme val="minor"/>
      </rPr>
      <t xml:space="preserve">
Physiotherapy as prescribed by a doctor (including osteochondrosis or other dorsopathy):
10 sessions per 1 insured event, without limitation on the number of cases
- electrotherapy: galvanization and electrophoresis, low frequency pulsed currents, diadynamic currents, darsonvalization, diathermy, diathermy-galvanization, inductothermy, ultra-high frequency, microwave therapy, low-frequency magnetotherapy, UFO therapy (quartz tube);
- ultrasound therapy, ultraphonophoresis;
- light treatment: infrared irradiation, ultraviolet irradiation;
- heat treatment: paraffin and ozokeritotherapy, inhalations;
- water procedures;
- magnetolaser therapy - 50% insurance payment
- therapeutic physical culture
- </t>
    </r>
    <r>
      <rPr>
        <b/>
        <sz val="10"/>
        <rFont val="Calibri"/>
        <family val="2"/>
        <charset val="204"/>
        <scheme val="minor"/>
      </rPr>
      <t>shock wave therapy</t>
    </r>
    <r>
      <rPr>
        <i/>
        <sz val="10"/>
        <rFont val="Calibri"/>
        <family val="2"/>
        <charset val="204"/>
        <scheme val="minor"/>
      </rPr>
      <t xml:space="preserve"> </t>
    </r>
    <r>
      <rPr>
        <b/>
        <i/>
        <sz val="10"/>
        <rFont val="Calibri"/>
        <family val="2"/>
        <charset val="204"/>
        <scheme val="minor"/>
      </rPr>
      <t>(add to cover)</t>
    </r>
  </si>
  <si>
    <r>
      <rPr>
        <b/>
        <sz val="10"/>
        <rFont val="Calibri"/>
        <family val="2"/>
        <charset val="204"/>
        <scheme val="minor"/>
      </rPr>
      <t xml:space="preserve">Зміна опції:
</t>
    </r>
    <r>
      <rPr>
        <sz val="10"/>
        <rFont val="Calibri"/>
        <family val="2"/>
        <charset val="204"/>
        <scheme val="minor"/>
      </rPr>
      <t xml:space="preserve"> Фізіотерапія за призначенням лікаря ( в т.ч. при остеохондрозі або іншій дорсопатії).
10 сеансів на 1 страховий випадок, без обмеження по кількості випадків.                                                                                        
- електролікування: гальванізація та електрофорез, імпульсні токи низької частоти, діадинамічні токи, дарсонвалізація, діатермія, діатермо-гальванізація, індуктотермія, УВЧ, мікроволнова терапія, низькочастотна магнітотерапія, УФО- терапія(тубус-кварц); 
- ультразвукова терапія, ультрафонофорез; 
- світлолікування: інфрачервоне опромінення, ультрафіолетове опромінення; 
- теплолікування: парафіно- та озокеритолікування, інгаляції; 
- водні процедури;
- магнітолазеротерапія - СК покриває 50%;
- ЛФК
</t>
    </r>
    <r>
      <rPr>
        <b/>
        <sz val="10"/>
        <rFont val="Calibri"/>
        <family val="2"/>
        <charset val="204"/>
        <scheme val="minor"/>
      </rPr>
      <t>- УХТ</t>
    </r>
    <r>
      <rPr>
        <b/>
        <i/>
        <sz val="10"/>
        <rFont val="Calibri"/>
        <family val="2"/>
        <charset val="204"/>
        <scheme val="minor"/>
      </rPr>
      <t xml:space="preserve"> (додати до покриття)</t>
    </r>
    <r>
      <rPr>
        <b/>
        <sz val="10"/>
        <rFont val="Calibri"/>
        <family val="2"/>
        <charset val="204"/>
        <scheme val="minor"/>
      </rPr>
      <t xml:space="preserve">     </t>
    </r>
  </si>
  <si>
    <r>
      <rPr>
        <b/>
        <sz val="10"/>
        <rFont val="Calibri"/>
        <family val="2"/>
        <charset val="204"/>
        <scheme val="minor"/>
      </rPr>
      <t xml:space="preserve">Change option: </t>
    </r>
    <r>
      <rPr>
        <sz val="10"/>
        <rFont val="Calibri"/>
        <family val="2"/>
        <charset val="204"/>
        <scheme val="minor"/>
      </rPr>
      <t xml:space="preserve">
OUTPATIENT POLYCLINIC CARE (OPC): Monovitamins, multivitamins, vitamin preparations</t>
    </r>
    <r>
      <rPr>
        <b/>
        <sz val="10"/>
        <rFont val="Calibri"/>
        <family val="2"/>
        <charset val="204"/>
        <scheme val="minor"/>
      </rPr>
      <t>, as prescribed by a doctor, including for non-insured cases,</t>
    </r>
    <r>
      <rPr>
        <sz val="10"/>
        <rFont val="Calibri"/>
        <family val="2"/>
        <charset val="204"/>
        <scheme val="minor"/>
      </rPr>
      <t xml:space="preserve"> including for degenerative-dystrophic diseases of the spine - 1 course up to 30 days/year within the individual limit of </t>
    </r>
    <r>
      <rPr>
        <b/>
        <sz val="10"/>
        <rFont val="Calibri"/>
        <family val="2"/>
        <charset val="204"/>
        <scheme val="minor"/>
      </rPr>
      <t>UAH 450</t>
    </r>
    <r>
      <rPr>
        <sz val="10"/>
        <rFont val="Calibri"/>
        <family val="2"/>
        <charset val="204"/>
        <scheme val="minor"/>
      </rPr>
      <t xml:space="preserve"> </t>
    </r>
    <r>
      <rPr>
        <b/>
        <i/>
        <sz val="10"/>
        <rFont val="Calibri"/>
        <family val="2"/>
        <charset val="204"/>
        <scheme val="minor"/>
      </rPr>
      <t>(Increase the amount of the limit by UAH 100 and add coverage for non-insured cases within this limit)</t>
    </r>
  </si>
  <si>
    <r>
      <t xml:space="preserve">Зміна опції: 
</t>
    </r>
    <r>
      <rPr>
        <sz val="10"/>
        <rFont val="Calibri"/>
        <family val="2"/>
        <charset val="204"/>
        <scheme val="minor"/>
      </rPr>
      <t>АМБУЛАТОРНО-ПОЛІКЛІНІЧНА ДОПОМОГА (АПД): Моновітаміни, полівітаміни, вітамінні препарати,</t>
    </r>
    <r>
      <rPr>
        <b/>
        <sz val="10"/>
        <rFont val="Calibri"/>
        <family val="2"/>
        <charset val="204"/>
        <scheme val="minor"/>
      </rPr>
      <t xml:space="preserve"> за призначенням лікаря, в тому числі на нестрахові випадки,</t>
    </r>
    <r>
      <rPr>
        <sz val="10"/>
        <rFont val="Calibri"/>
        <family val="2"/>
        <charset val="204"/>
        <scheme val="minor"/>
      </rPr>
      <t xml:space="preserve"> в т.ч. при дегенеративно-дистрофічних захворюваннях хребта - 1 курс до 30 днів/ рік в межах індивідуального ліміту </t>
    </r>
    <r>
      <rPr>
        <b/>
        <sz val="10"/>
        <rFont val="Calibri"/>
        <family val="2"/>
        <charset val="204"/>
        <scheme val="minor"/>
      </rPr>
      <t>450 грн</t>
    </r>
    <r>
      <rPr>
        <sz val="10"/>
        <rFont val="Calibri"/>
        <family val="2"/>
        <charset val="204"/>
        <scheme val="minor"/>
      </rPr>
      <t xml:space="preserve"> </t>
    </r>
    <r>
      <rPr>
        <b/>
        <i/>
        <sz val="10"/>
        <rFont val="Calibri"/>
        <family val="2"/>
        <charset val="204"/>
        <scheme val="minor"/>
      </rPr>
      <t>(Збільшити суму ліміту на 100 грн та додати покриття на нестрахові випадки в межах цього ліміту)</t>
    </r>
  </si>
  <si>
    <r>
      <t xml:space="preserve">Change option: </t>
    </r>
    <r>
      <rPr>
        <sz val="10"/>
        <rFont val="Calibri"/>
        <family val="2"/>
        <charset val="204"/>
        <scheme val="minor"/>
      </rPr>
      <t xml:space="preserve">
INPATIENT CARE: Monovitamins, </t>
    </r>
    <r>
      <rPr>
        <b/>
        <sz val="10"/>
        <rFont val="Calibri"/>
        <family val="2"/>
        <charset val="204"/>
        <scheme val="minor"/>
      </rPr>
      <t>multivitamins</t>
    </r>
    <r>
      <rPr>
        <sz val="10"/>
        <rFont val="Calibri"/>
        <family val="2"/>
        <charset val="204"/>
        <scheme val="minor"/>
      </rPr>
      <t xml:space="preserve"> - yes, a course of up to 30 days for each case </t>
    </r>
    <r>
      <rPr>
        <b/>
        <i/>
        <sz val="10"/>
        <rFont val="Calibri"/>
        <family val="2"/>
        <charset val="204"/>
        <scheme val="minor"/>
      </rPr>
      <t>(add multivitamins to the inpatient coverage (scheduled and emergency))</t>
    </r>
  </si>
  <si>
    <r>
      <t xml:space="preserve">Зміна опції: 
</t>
    </r>
    <r>
      <rPr>
        <sz val="10"/>
        <rFont val="Calibri"/>
        <family val="2"/>
        <charset val="204"/>
        <scheme val="minor"/>
      </rPr>
      <t>СТАЦІОНАР: Моновітаміни,</t>
    </r>
    <r>
      <rPr>
        <b/>
        <sz val="10"/>
        <rFont val="Calibri"/>
        <family val="2"/>
        <charset val="204"/>
        <scheme val="minor"/>
      </rPr>
      <t xml:space="preserve"> полівітаміни</t>
    </r>
    <r>
      <rPr>
        <sz val="10"/>
        <rFont val="Calibri"/>
        <family val="2"/>
        <charset val="204"/>
        <scheme val="minor"/>
      </rPr>
      <t xml:space="preserve"> - так, курсом до 30 днів на кожен випадок </t>
    </r>
    <r>
      <rPr>
        <b/>
        <i/>
        <sz val="10"/>
        <rFont val="Calibri"/>
        <family val="2"/>
        <charset val="204"/>
        <scheme val="minor"/>
      </rPr>
      <t>(додати до покриття в стаціонарі (плановий і невідкладний) полівітаміни)</t>
    </r>
  </si>
  <si>
    <r>
      <rPr>
        <b/>
        <sz val="10"/>
        <rFont val="Calibri"/>
        <family val="2"/>
        <charset val="204"/>
        <scheme val="minor"/>
      </rPr>
      <t xml:space="preserve">Change option: </t>
    </r>
    <r>
      <rPr>
        <sz val="10"/>
        <rFont val="Calibri"/>
        <family val="2"/>
        <charset val="204"/>
        <scheme val="minor"/>
      </rPr>
      <t xml:space="preserve">
The combined limit is UAH 7,000
All-inclusive dentistry - under this option the Insurer organizes and finances any dental services within the established limit, including braces, trainers, mouth guards, implants
Vision correction:
- consultation of an ophthalmologist
- diagnostics of visual acuity (including laser), examination of the eye day, examination of internal pressure
- selection of glasses/lenses, including glasses frames and work and their manufacture
- Ophthalmic lenses, soft contact lenses and care products (solutions and containers), including ordering through the contact center or reimbursement of the cost of soft contact lenses and/or lenses for glasses for vision correction and storage solution
- laser vision correction
- surgical operations
- medical treatment
</t>
    </r>
    <r>
      <rPr>
        <b/>
        <sz val="10"/>
        <rFont val="Calibri"/>
        <family val="2"/>
        <charset val="204"/>
        <scheme val="minor"/>
      </rPr>
      <t xml:space="preserve">- coverage of ophthalmic diseases from the list of exclusions. </t>
    </r>
    <r>
      <rPr>
        <b/>
        <i/>
        <sz val="10"/>
        <rFont val="Calibri"/>
        <family val="2"/>
        <charset val="204"/>
        <scheme val="minor"/>
      </rPr>
      <t>(add to cover)</t>
    </r>
    <r>
      <rPr>
        <sz val="10"/>
        <rFont val="Calibri"/>
        <family val="2"/>
        <charset val="204"/>
        <scheme val="minor"/>
      </rPr>
      <t xml:space="preserve">
On the basis of the Ministry of Health in accordance with the coverage under the APD.
Prevention of computer syndrome (1 time per year)</t>
    </r>
  </si>
  <si>
    <r>
      <t xml:space="preserve">Зміна опції:
</t>
    </r>
    <r>
      <rPr>
        <sz val="10"/>
        <rFont val="Calibri"/>
        <family val="2"/>
        <charset val="204"/>
        <scheme val="minor"/>
      </rPr>
      <t xml:space="preserve">Комбінований ліміт - 7 000 грн
Стоматологія "Все включено" - в межах даної опції Страховик організовує та фінансує будь-які стоматологічні послуги в рамках встановленого ліміту, в т.ч. брекет системи, трейнери, капи, імпланти.
Корекція зору:
- консультація окуліста
- діагностика гостроти зору (в т.ч. лазерна), огляд очного дня, дослідження внутрішнього тиску
- підбір окулярів/лінз, т.ч.оправи для окулярів та робота та їх виготовлення
- окулярні лінзи, м’які контактні лінзи та засоби догляду за ними (розчини та контейнери), в т.ч. замовлення через контакт-центр або відшкодування вартості м’яких контактних лінз та/або лінз для окулярів для корекції зору і розчину для їх зберігання
- лазерна корекція зору
- хірургічні операції
- медикаментозне лікування
</t>
    </r>
    <r>
      <rPr>
        <b/>
        <sz val="10"/>
        <rFont val="Calibri"/>
        <family val="2"/>
        <charset val="204"/>
        <scheme val="minor"/>
      </rPr>
      <t xml:space="preserve">- покриття офтальмологічних захворювань зі списку виключень </t>
    </r>
    <r>
      <rPr>
        <b/>
        <i/>
        <sz val="10"/>
        <rFont val="Calibri"/>
        <family val="2"/>
        <charset val="204"/>
        <scheme val="minor"/>
      </rPr>
      <t>(додати до покриття)</t>
    </r>
    <r>
      <rPr>
        <sz val="10"/>
        <rFont val="Calibri"/>
        <family val="2"/>
        <charset val="204"/>
        <scheme val="minor"/>
      </rPr>
      <t xml:space="preserve">
На базі МЗ згідно покриття по АПД. 
Профілактика комп’ютерного синдрому (1 раз на рік)</t>
    </r>
  </si>
  <si>
    <r>
      <rPr>
        <b/>
        <sz val="10"/>
        <rFont val="Calibri"/>
        <family val="2"/>
        <charset val="204"/>
        <scheme val="minor"/>
      </rPr>
      <t xml:space="preserve">Change option: 
</t>
    </r>
    <r>
      <rPr>
        <sz val="10"/>
        <rFont val="Calibri"/>
        <family val="2"/>
        <charset val="204"/>
        <scheme val="minor"/>
      </rPr>
      <t>Corporate limit</t>
    </r>
    <r>
      <rPr>
        <b/>
        <sz val="10"/>
        <rFont val="Calibri"/>
        <family val="2"/>
        <charset val="204"/>
        <scheme val="minor"/>
      </rPr>
      <t xml:space="preserve"> UAH 400,000 </t>
    </r>
    <r>
      <rPr>
        <b/>
        <i/>
        <sz val="10"/>
        <rFont val="Calibri"/>
        <family val="2"/>
        <charset val="204"/>
        <scheme val="minor"/>
      </rPr>
      <t>(increase the limit by UAH 100,000)</t>
    </r>
    <r>
      <rPr>
        <sz val="10"/>
        <rFont val="Calibri"/>
        <family val="2"/>
        <charset val="204"/>
        <scheme val="minor"/>
      </rPr>
      <t xml:space="preserve">
Diagnostics and treatment of malignant tumors that first occurred during the period of validity of the Insurance Agreement (including those that were established before the start of the contract and led to complications during the current contract - 5 cases per team (together with benign cases that arose before the start of the contract):
- consultations of doctors without academic degrees or managerial positions
- Consultation of doctors with academic degrees or senior positions (Candidates of Medicine, Doctors of Medicine, professors, heads of departments, chief physicians, leading specialists and others)
- diagnostic (laboratory and instrumental) examinations
- specialized treatment: surgery, chemotherapy, radiation therapy and other specific treatment.
The period of the insured event is 60 days from the date of the final diagnosis.
Diagnostics is provided by the MHI according to the APD coverage, treatment is provided by the state/departmental MHI with 100% coverage, in commercial MHI - according to the deductible system</t>
    </r>
  </si>
  <si>
    <r>
      <t xml:space="preserve">Зміна опції:
</t>
    </r>
    <r>
      <rPr>
        <sz val="10"/>
        <rFont val="Calibri"/>
        <family val="2"/>
        <charset val="204"/>
        <scheme val="minor"/>
      </rPr>
      <t xml:space="preserve">Корпоративний ліміт  </t>
    </r>
    <r>
      <rPr>
        <b/>
        <sz val="10"/>
        <rFont val="Calibri"/>
        <family val="2"/>
        <charset val="204"/>
        <scheme val="minor"/>
      </rPr>
      <t xml:space="preserve">400 000 грн </t>
    </r>
    <r>
      <rPr>
        <b/>
        <i/>
        <sz val="10"/>
        <rFont val="Calibri"/>
        <family val="2"/>
        <charset val="204"/>
        <scheme val="minor"/>
      </rPr>
      <t>(збільшити ліміт на 100 000 грн)</t>
    </r>
    <r>
      <rPr>
        <sz val="10"/>
        <rFont val="Calibri"/>
        <family val="2"/>
        <charset val="204"/>
        <scheme val="minor"/>
      </rPr>
      <t xml:space="preserve">
Діагностика та лікування злоякісних новоутворень, що вперше виникли за період дії Договору страхування (в т.ч.що встановлені до початку дії договору та призвели до ускладнень протягом дії поточного договору - 5 випадків на колектив):
- консультації лікарів без наукових ступенів чи керівних посад
- консультація лікарів, що мають наукові ступені чи керівні посади (к.н.м., д.м.н., професори, завідуючі відділенням, головні лікарі, провідні фахівці та інші)
- діагностичні (лабораторні та інструментальні) обстеження
- спеціалізоване лікування: хірургічне, хіміотерапія, променева терапія та інше специфічне лікування.
Термін ведення страхового випадку - 60 днів з дня встановлення остаточного діагнозу.
Діагностика на базі МЗ згідно покриття по АПД, лікування - на базі державних/ відомчих МЗ зі 100% покриттям, в комерційних МЗ - за системою франшиз</t>
    </r>
  </si>
  <si>
    <r>
      <rPr>
        <b/>
        <sz val="10"/>
        <rFont val="Calibri"/>
        <family val="2"/>
        <charset val="204"/>
        <scheme val="minor"/>
      </rPr>
      <t xml:space="preserve">Change option: </t>
    </r>
    <r>
      <rPr>
        <sz val="10"/>
        <rFont val="Calibri"/>
        <family val="2"/>
        <charset val="204"/>
        <scheme val="minor"/>
      </rPr>
      <t xml:space="preserve">
Individual Exclusion Limit -</t>
    </r>
    <r>
      <rPr>
        <b/>
        <sz val="10"/>
        <rFont val="Calibri"/>
        <family val="2"/>
        <charset val="204"/>
        <scheme val="minor"/>
      </rPr>
      <t xml:space="preserve"> UAH 3,500</t>
    </r>
    <r>
      <rPr>
        <b/>
        <i/>
        <sz val="10"/>
        <rFont val="Calibri"/>
        <family val="2"/>
        <charset val="204"/>
        <scheme val="minor"/>
      </rPr>
      <t xml:space="preserve"> (increase the limit by UAH 500)</t>
    </r>
    <r>
      <rPr>
        <sz val="10"/>
        <rFont val="Calibri"/>
        <family val="2"/>
        <charset val="204"/>
        <scheme val="minor"/>
      </rPr>
      <t xml:space="preserve">
The Insurer shall pay for the cost of medicines, medical devices and medical care related to the conditions specified in the list of exclusions, as well as coverage of any exclusions under the Contract (including coverage of "Dentistry")</t>
    </r>
  </si>
  <si>
    <r>
      <t xml:space="preserve">Зміна опції:
</t>
    </r>
    <r>
      <rPr>
        <sz val="10"/>
        <rFont val="Calibri"/>
        <family val="2"/>
        <charset val="204"/>
        <scheme val="minor"/>
      </rPr>
      <t xml:space="preserve">Індивідуальний ліміт на виключення - </t>
    </r>
    <r>
      <rPr>
        <b/>
        <sz val="10"/>
        <rFont val="Calibri"/>
        <family val="2"/>
        <charset val="204"/>
        <scheme val="minor"/>
      </rPr>
      <t xml:space="preserve">3 500 грн </t>
    </r>
    <r>
      <rPr>
        <b/>
        <i/>
        <sz val="10"/>
        <rFont val="Calibri"/>
        <family val="2"/>
        <charset val="204"/>
        <scheme val="minor"/>
      </rPr>
      <t>(збільшити ліміт на 500 грн)</t>
    </r>
    <r>
      <rPr>
        <sz val="10"/>
        <rFont val="Calibri"/>
        <family val="2"/>
        <charset val="204"/>
        <scheme val="minor"/>
      </rPr>
      <t xml:space="preserve">
Страховик оплачує вартість лікарських засобів, виробів медичного призначення та надання медичної допомоги, що пов’язані зі станами, які визначені списком виключень, а також покриття будь-яких виключень по Договору (в т.ч. розповсюджується на "Стоматологію")</t>
    </r>
  </si>
  <si>
    <r>
      <rPr>
        <b/>
        <sz val="10"/>
        <rFont val="Calibri"/>
        <family val="2"/>
        <charset val="204"/>
        <scheme val="minor"/>
      </rPr>
      <t>Change option:</t>
    </r>
    <r>
      <rPr>
        <sz val="10"/>
        <rFont val="Calibri"/>
        <family val="2"/>
        <charset val="204"/>
        <scheme val="minor"/>
      </rPr>
      <t xml:space="preserve">
Dermatological diseases: 
- medical treatment of dermatological diseases - 2 cases of treatment during the term of the Contract, the course of treatment up to 30 days for each case
- diagnosis of dermatological diseases - not covered
</t>
    </r>
    <r>
      <rPr>
        <b/>
        <i/>
        <sz val="10"/>
        <rFont val="Calibri"/>
        <family val="2"/>
        <charset val="204"/>
        <scheme val="minor"/>
      </rPr>
      <t>(change the wording from "dermatitis" to "dermatological disorders")</t>
    </r>
  </si>
  <si>
    <r>
      <t>Зміна опції:</t>
    </r>
    <r>
      <rPr>
        <sz val="10"/>
        <rFont val="Calibri"/>
        <family val="2"/>
        <charset val="204"/>
        <scheme val="minor"/>
      </rPr>
      <t xml:space="preserve">
Дерматологічні захворювання: 
- медикаментозне лікування </t>
    </r>
    <r>
      <rPr>
        <b/>
        <sz val="10"/>
        <rFont val="Calibri"/>
        <family val="2"/>
        <charset val="204"/>
        <scheme val="minor"/>
      </rPr>
      <t>дерматологічних захворювань</t>
    </r>
    <r>
      <rPr>
        <sz val="10"/>
        <rFont val="Calibri"/>
        <family val="2"/>
        <charset val="204"/>
        <scheme val="minor"/>
      </rPr>
      <t xml:space="preserve"> - 2 випадки лікування протягом дії Договору, курс лікування до 30 днів на кожен випадок
- консультації та діагностика дерматологічних захворювань - не покривається
</t>
    </r>
    <r>
      <rPr>
        <b/>
        <i/>
        <sz val="10"/>
        <rFont val="Calibri"/>
        <family val="2"/>
        <charset val="204"/>
        <scheme val="minor"/>
      </rPr>
      <t>(змінити формулювання з "дерматити" на "дерматологічні захіорювання")</t>
    </r>
  </si>
  <si>
    <r>
      <t xml:space="preserve">Change option:
</t>
    </r>
    <r>
      <rPr>
        <sz val="10"/>
        <rFont val="Calibri"/>
        <family val="2"/>
        <charset val="204"/>
        <scheme val="minor"/>
      </rPr>
      <t xml:space="preserve">OPC: Medical institutions of high price category (A1) - 100%, incl. </t>
    </r>
    <r>
      <rPr>
        <b/>
        <sz val="10"/>
        <rFont val="Calibri"/>
        <family val="2"/>
        <charset val="204"/>
        <scheme val="minor"/>
      </rPr>
      <t>Oxford Medical</t>
    </r>
    <r>
      <rPr>
        <sz val="10"/>
        <rFont val="Calibri"/>
        <family val="2"/>
        <charset val="204"/>
        <scheme val="minor"/>
      </rPr>
      <t xml:space="preserve">, Institute of Vertebrology and Rehabilitation - 100%
</t>
    </r>
    <r>
      <rPr>
        <b/>
        <i/>
        <sz val="10"/>
        <rFont val="Calibri"/>
        <family val="2"/>
        <charset val="204"/>
        <scheme val="minor"/>
      </rPr>
      <t>(fix 100% coverage for Oxford Medical instead of Into-Sana, remove address restrictions for the Institute of Vertebrology and Rehabilitation + all options where the level of coverage according to OPC will also have this change (for example: Degenerative-dystrophic diseases of the musculoskeletal system, Diagnosis and treatment of diseases in remission, etc.)</t>
    </r>
  </si>
  <si>
    <r>
      <rPr>
        <b/>
        <sz val="10"/>
        <rFont val="Calibri"/>
        <family val="2"/>
        <charset val="204"/>
        <scheme val="minor"/>
      </rPr>
      <t>Зміна опції:</t>
    </r>
    <r>
      <rPr>
        <sz val="10"/>
        <rFont val="Calibri"/>
        <family val="2"/>
        <charset val="204"/>
        <scheme val="minor"/>
      </rPr>
      <t xml:space="preserve">
АПД: Медичні заклади високої цінової категорії (А1) - 100%, в т.ч. </t>
    </r>
    <r>
      <rPr>
        <b/>
        <sz val="10"/>
        <rFont val="Calibri"/>
        <family val="2"/>
        <charset val="204"/>
        <scheme val="minor"/>
      </rPr>
      <t>Оксфорд Медікал</t>
    </r>
    <r>
      <rPr>
        <sz val="10"/>
        <rFont val="Calibri"/>
        <family val="2"/>
        <charset val="204"/>
        <scheme val="minor"/>
      </rPr>
      <t xml:space="preserve">, Інститут вертебрології і реабілітації - 100% 
</t>
    </r>
    <r>
      <rPr>
        <b/>
        <i/>
        <sz val="10"/>
        <rFont val="Calibri"/>
        <family val="2"/>
        <charset val="204"/>
        <scheme val="minor"/>
      </rPr>
      <t>(закріпити 100% покриття для Оксфорд Медікал замість Інто-Сани, прибрати обмеження за адресою для Інституту вертебрології і реабілітації + всі опції де рівень покриття згідно АПД теж матимуть цю зміну (наприклад: Дегенеративно-дистрофічні захворювання опорно-рухового апарату, Діагностика та лікування захворювань в стадії ремісії і т.д.)</t>
    </r>
  </si>
  <si>
    <r>
      <rPr>
        <b/>
        <sz val="10"/>
        <rFont val="Calibri"/>
        <family val="2"/>
        <charset val="204"/>
        <scheme val="minor"/>
      </rPr>
      <t>Change option:</t>
    </r>
    <r>
      <rPr>
        <sz val="10"/>
        <rFont val="Calibri"/>
        <family val="2"/>
        <charset val="204"/>
        <scheme val="minor"/>
      </rPr>
      <t xml:space="preserve">
Corporate limit for the list of exclusions -  </t>
    </r>
    <r>
      <rPr>
        <b/>
        <sz val="10"/>
        <rFont val="Calibri"/>
        <family val="2"/>
        <charset val="204"/>
        <scheme val="minor"/>
      </rPr>
      <t>UAH 700,000</t>
    </r>
    <r>
      <rPr>
        <b/>
        <i/>
        <sz val="10"/>
        <rFont val="Calibri"/>
        <family val="2"/>
        <charset val="204"/>
        <scheme val="minor"/>
      </rPr>
      <t xml:space="preserve"> (increase the limit by UAH 100,000)</t>
    </r>
    <r>
      <rPr>
        <sz val="10"/>
        <rFont val="Calibri"/>
        <family val="2"/>
        <charset val="204"/>
        <scheme val="minor"/>
      </rPr>
      <t xml:space="preserve">
The Insurer pays for the cost of medicines, medical devices and medical care related to the conditions defined in the exclusion list, as well as coverage of any exclusions under the Contract
The unused amount of the corporate limit after the expiry of the contract may be added to the amount of the corporate limit for the next insurance period upon prolongation of the contract, but not more than UAH 50,000.00</t>
    </r>
  </si>
  <si>
    <r>
      <rPr>
        <b/>
        <sz val="10"/>
        <rFont val="Calibri"/>
        <family val="2"/>
        <charset val="204"/>
        <scheme val="minor"/>
      </rPr>
      <t>Зміна опції:</t>
    </r>
    <r>
      <rPr>
        <sz val="10"/>
        <rFont val="Calibri"/>
        <family val="2"/>
        <charset val="204"/>
        <scheme val="minor"/>
      </rPr>
      <t xml:space="preserve">
Корпоративний ліміт на виключення -</t>
    </r>
    <r>
      <rPr>
        <b/>
        <sz val="10"/>
        <rFont val="Calibri"/>
        <family val="2"/>
        <charset val="204"/>
        <scheme val="minor"/>
      </rPr>
      <t xml:space="preserve"> 700 000 грн</t>
    </r>
    <r>
      <rPr>
        <b/>
        <i/>
        <sz val="10"/>
        <rFont val="Calibri"/>
        <family val="2"/>
        <charset val="204"/>
        <scheme val="minor"/>
      </rPr>
      <t xml:space="preserve"> (збільшити ліміт на 100 000 грн)</t>
    </r>
    <r>
      <rPr>
        <sz val="10"/>
        <rFont val="Calibri"/>
        <family val="2"/>
        <charset val="204"/>
        <scheme val="minor"/>
      </rPr>
      <t xml:space="preserve">
Страховик оплачує вартість лікарських засобів, виробів медичного призначення та надання медичної допомоги, що пов’язані зі станами, які визначені списком виключень, а також покриття будь-яких виключень по Договору
Невикористана сума корпоративного ліміту після завершення дії договору може бути додана до суми корпоративного ліміту на наступний період страхування при пролонгації договору, але не більше ніж 50 000,00 грн.</t>
    </r>
  </si>
  <si>
    <r>
      <rPr>
        <b/>
        <sz val="10"/>
        <rFont val="Calibri"/>
        <family val="2"/>
        <charset val="204"/>
        <scheme val="minor"/>
      </rPr>
      <t>Change option:</t>
    </r>
    <r>
      <rPr>
        <sz val="10"/>
        <rFont val="Calibri"/>
        <family val="2"/>
        <charset val="204"/>
        <scheme val="minor"/>
      </rPr>
      <t xml:space="preserve">
Diagnosis and treatment of diseases in remission:
- doctor's consultations, outpatient treatment for a course of up to 30 days for each case (the number of cases is not limited) and inpatient treatment once a year for a course of up to 30 days (including surgical intervention, but no more than </t>
    </r>
    <r>
      <rPr>
        <b/>
        <sz val="10"/>
        <rFont val="Calibri"/>
        <family val="2"/>
        <charset val="204"/>
        <scheme val="minor"/>
      </rPr>
      <t>10</t>
    </r>
    <r>
      <rPr>
        <sz val="10"/>
        <rFont val="Calibri"/>
        <family val="2"/>
        <charset val="204"/>
        <scheme val="minor"/>
      </rPr>
      <t xml:space="preserve"> cases per team);</t>
    </r>
    <r>
      <rPr>
        <b/>
        <i/>
        <sz val="10"/>
        <rFont val="Calibri"/>
        <family val="2"/>
        <charset val="204"/>
        <scheme val="minor"/>
      </rPr>
      <t xml:space="preserve"> (increase the number of cases to 10 per team)</t>
    </r>
    <r>
      <rPr>
        <sz val="10"/>
        <rFont val="Calibri"/>
        <family val="2"/>
        <charset val="204"/>
        <scheme val="minor"/>
      </rPr>
      <t xml:space="preserve">
- diagnostics (laboratory and instrumental) as prescribed by a doctor;
- provision of medicines</t>
    </r>
  </si>
  <si>
    <r>
      <t xml:space="preserve">Зміна опції:
</t>
    </r>
    <r>
      <rPr>
        <sz val="10"/>
        <rFont val="Calibri"/>
        <family val="2"/>
        <charset val="204"/>
        <scheme val="minor"/>
      </rPr>
      <t>Діагностика та лікування захворювань в стадії ремісії:
- консультації лікарів, амбулаторне лікування курсом до 30 днів на кожен випадок (кількість випадків не обмежена) та стаціонарне лікування 1 раз на рік курсом до 30 днів (в т.ч. проведення оперативного втручання, але не більше</t>
    </r>
    <r>
      <rPr>
        <b/>
        <sz val="10"/>
        <rFont val="Calibri"/>
        <family val="2"/>
        <charset val="204"/>
        <scheme val="minor"/>
      </rPr>
      <t xml:space="preserve"> 10</t>
    </r>
    <r>
      <rPr>
        <sz val="10"/>
        <rFont val="Calibri"/>
        <family val="2"/>
        <charset val="204"/>
        <scheme val="minor"/>
      </rPr>
      <t xml:space="preserve"> випадків на колектив); </t>
    </r>
    <r>
      <rPr>
        <b/>
        <i/>
        <sz val="10"/>
        <rFont val="Calibri"/>
        <family val="2"/>
        <charset val="204"/>
        <scheme val="minor"/>
      </rPr>
      <t>(збільшити кількість випадків до 10 на колектив)</t>
    </r>
    <r>
      <rPr>
        <sz val="10"/>
        <rFont val="Calibri"/>
        <family val="2"/>
        <charset val="204"/>
        <scheme val="minor"/>
      </rPr>
      <t xml:space="preserve">
- діагностика (лабораторна та інструментальна) за призначенням лікаря;
- забезпечення медикаментами</t>
    </r>
  </si>
  <si>
    <r>
      <rPr>
        <b/>
        <sz val="10"/>
        <color theme="1"/>
        <rFont val="Calibri"/>
        <family val="2"/>
        <charset val="204"/>
        <scheme val="minor"/>
      </rPr>
      <t>Change option:</t>
    </r>
    <r>
      <rPr>
        <sz val="10"/>
        <color theme="1"/>
        <rFont val="Calibri"/>
        <family val="2"/>
        <charset val="204"/>
        <scheme val="minor"/>
      </rPr>
      <t xml:space="preserve">
Mandatory medical examination of employees in accordance with the orders of the Ministry of Health (250 pieces per team) - Medical certificates/certificates for vehicle drivers and sappers; organization of a consultation with a narcologist, psychiatrist and therapist, followed by obtaining a certificate/certificate
</t>
    </r>
    <r>
      <rPr>
        <b/>
        <sz val="10"/>
        <color theme="1"/>
        <rFont val="Calibri"/>
        <family val="2"/>
        <charset val="204"/>
        <scheme val="minor"/>
      </rPr>
      <t>Coverage based on clinics OF OPC (to improve coverage to the level of OPC)</t>
    </r>
  </si>
  <si>
    <r>
      <t xml:space="preserve">Зміна опції:
</t>
    </r>
    <r>
      <rPr>
        <sz val="10"/>
        <rFont val="Calibri"/>
        <family val="2"/>
        <charset val="204"/>
        <scheme val="minor"/>
      </rPr>
      <t>Обов'язковий медичний огляд працівників згідно з наказами МОЗ (250 шт на колектив)
- Медичні довідки/сертифікати для водіїв транспортних засобів та саперів; організація консультації нарколога, психіатра та терапевта з подальшим отриманням довідки/сертифікату
Покриття на базі клінік</t>
    </r>
    <r>
      <rPr>
        <b/>
        <sz val="10"/>
        <rFont val="Calibri"/>
        <family val="2"/>
        <charset val="204"/>
        <scheme val="minor"/>
      </rPr>
      <t xml:space="preserve"> АПД </t>
    </r>
    <r>
      <rPr>
        <b/>
        <i/>
        <sz val="10"/>
        <rFont val="Calibri"/>
        <family val="2"/>
        <charset val="204"/>
        <scheme val="minor"/>
      </rPr>
      <t>(покращити покриття до рівня АПД)</t>
    </r>
  </si>
  <si>
    <r>
      <rPr>
        <b/>
        <sz val="10"/>
        <rFont val="Calibri"/>
        <family val="2"/>
        <charset val="204"/>
        <scheme val="minor"/>
      </rPr>
      <t>Change option:</t>
    </r>
    <r>
      <rPr>
        <sz val="10"/>
        <rFont val="Calibri"/>
        <family val="2"/>
        <charset val="204"/>
        <scheme val="minor"/>
      </rPr>
      <t xml:space="preserve">
Diagnostics and treatment of diabetes mellitus (type I and II), which first occurred during the period of validity of the Insurance Contract: diagnostics and 1st course of treatment (inpatient and outpatient treatment)
Diagnostics</t>
    </r>
    <r>
      <rPr>
        <b/>
        <sz val="10"/>
        <rFont val="Calibri"/>
        <family val="2"/>
        <charset val="204"/>
        <scheme val="minor"/>
      </rPr>
      <t xml:space="preserve"> based on clinics OF OUTPATIENT POLYCLINIC CARE </t>
    </r>
    <r>
      <rPr>
        <sz val="10"/>
        <rFont val="Calibri"/>
        <family val="2"/>
        <charset val="204"/>
        <scheme val="minor"/>
      </rPr>
      <t xml:space="preserve">
Treatment on the basis of state/departmental health care facilities with 100% coverage, in commercial health care facilities - under the franchise system</t>
    </r>
  </si>
  <si>
    <r>
      <rPr>
        <b/>
        <sz val="10"/>
        <rFont val="Calibri"/>
        <family val="2"/>
        <charset val="204"/>
        <scheme val="minor"/>
      </rPr>
      <t>Зміна опції:</t>
    </r>
    <r>
      <rPr>
        <sz val="10"/>
        <rFont val="Calibri"/>
        <family val="2"/>
        <charset val="204"/>
        <scheme val="minor"/>
      </rPr>
      <t xml:space="preserve">
Діагностика та лікування цукрового діабету (І та ІІ тип), що вперше виник в період дії Договору страхування: діагностика та 1й курс лікування до 30 днів (стаціонарне та амбулаторне лікування)
Діагностика на базі</t>
    </r>
    <r>
      <rPr>
        <b/>
        <i/>
        <sz val="10"/>
        <rFont val="Calibri"/>
        <family val="2"/>
        <charset val="204"/>
        <scheme val="minor"/>
      </rPr>
      <t xml:space="preserve"> АПД (покращити покриття до рівня АПД)</t>
    </r>
    <r>
      <rPr>
        <sz val="10"/>
        <rFont val="Calibri"/>
        <family val="2"/>
        <charset val="204"/>
        <scheme val="minor"/>
      </rPr>
      <t xml:space="preserve">
Лікування на базі державних/ відомчих МЗ зі 100% покриттям, в комерційних МЗ - за системою франшиз</t>
    </r>
  </si>
  <si>
    <r>
      <t xml:space="preserve">New option:
</t>
    </r>
    <r>
      <rPr>
        <sz val="10"/>
        <rFont val="Calibri"/>
        <family val="2"/>
        <charset val="204"/>
        <scheme val="minor"/>
      </rPr>
      <t>Varicose veins, hemorrhoids - 10 cases per team. 
Diagnosis and treatment (outpatient and inpatient).
Emergencies without limit in number, within the sum insured.</t>
    </r>
  </si>
  <si>
    <r>
      <rPr>
        <b/>
        <sz val="10"/>
        <rFont val="Calibri"/>
        <family val="2"/>
        <charset val="204"/>
        <scheme val="minor"/>
      </rPr>
      <t>Нова опція:</t>
    </r>
    <r>
      <rPr>
        <sz val="10"/>
        <rFont val="Calibri"/>
        <family val="2"/>
        <charset val="204"/>
        <scheme val="minor"/>
      </rPr>
      <t xml:space="preserve">
Варикозна хвороба, геморой - 10 випадків на колектив. 
Діагностика та лікування (амбулаторне та стаціонарне).
Невідкладні стани без обмеження по кількості, в межах страхової суми.</t>
    </r>
  </si>
  <si>
    <r>
      <t xml:space="preserve">New option:
</t>
    </r>
    <r>
      <rPr>
        <sz val="10"/>
        <rFont val="Calibri"/>
        <family val="2"/>
        <charset val="204"/>
        <scheme val="minor"/>
      </rPr>
      <t>Dyshormonal conditions - 10 cases per team
Diagnosis and treatment (outpatient and inpatient).
Climax, prostate adenoma, fibromyoma, ovarian cysts, exhausted ovary syndrome, menstrual cycle disorder, premenstrual syndrome, hyperprolactinemia, ovulatory syndrome, fibroadenoma, etc., prostatitis
Conditions threatening the life of ZO (for example, rupture of an ovarian cyst, uterine bleeding, etc.) - without restrictions on the number, within the limits of the insured amount</t>
    </r>
  </si>
  <si>
    <r>
      <rPr>
        <b/>
        <sz val="10"/>
        <rFont val="Calibri"/>
        <family val="2"/>
        <charset val="204"/>
        <scheme val="minor"/>
      </rPr>
      <t>Нова опція:</t>
    </r>
    <r>
      <rPr>
        <sz val="10"/>
        <rFont val="Calibri"/>
        <family val="2"/>
        <charset val="204"/>
        <scheme val="minor"/>
      </rPr>
      <t xml:space="preserve">
Дисгормональні стани - 10 випадків на колектив
Діагностика та лікування (амбулаторне та стаціонарне).
Клімакс, аденома простати, фіброміома, кісти яєчників, синдром виснажених яєчників, порушення менструального циклу, передменструальний синдром, гіперпролактинемія, овуляторний синдром, фіброаденома та ін., простатит
Стани, що загрожують життю ЗО (наприклад, розрив кісти яєчника, маткова кровотеча тощо) - без обмежень по кількості, в межах страхової суми</t>
    </r>
  </si>
  <si>
    <r>
      <rPr>
        <b/>
        <sz val="10"/>
        <rFont val="Calibri"/>
        <family val="2"/>
        <charset val="204"/>
        <scheme val="minor"/>
      </rPr>
      <t>New option:</t>
    </r>
    <r>
      <rPr>
        <sz val="10"/>
        <rFont val="Calibri"/>
        <family val="2"/>
        <charset val="204"/>
        <scheme val="minor"/>
      </rPr>
      <t xml:space="preserve">
Allergic diseases - allergic rhinitis, conjunctivitis, etc.</t>
    </r>
  </si>
  <si>
    <r>
      <rPr>
        <b/>
        <sz val="10"/>
        <rFont val="Calibri"/>
        <family val="2"/>
        <charset val="204"/>
        <scheme val="minor"/>
      </rPr>
      <t>Нова опція:</t>
    </r>
    <r>
      <rPr>
        <sz val="10"/>
        <rFont val="Calibri"/>
        <family val="2"/>
        <charset val="204"/>
        <scheme val="minor"/>
      </rPr>
      <t xml:space="preserve">
Алергічні хвороби - алергічний риніт, кон‘юнктивіт та ін.</t>
    </r>
  </si>
  <si>
    <r>
      <rPr>
        <b/>
        <sz val="10"/>
        <rFont val="Calibri"/>
        <family val="2"/>
        <charset val="204"/>
        <scheme val="minor"/>
      </rPr>
      <t>New option:</t>
    </r>
    <r>
      <rPr>
        <sz val="10"/>
        <rFont val="Calibri"/>
        <family val="2"/>
        <charset val="204"/>
        <scheme val="minor"/>
      </rPr>
      <t xml:space="preserve">
"HEALTH" - corporate limit of UAH 900,000.
visiting health facilities (swimming pools, gyms, fitness clubs, etc.).
Options for receiving health care services:
a) visiting a health facility from the Insurer's list.
The insurer issues coupons in the amount of 100 pieces/team once a month. The coupon is valid for 1 month and is valid only in establishments on the Insurer's list. Vouchers can be used only within a specific month and do not carry over to the next period
b) reimbursement of the cost of the purchased subscription within the limit of UAH 10,000/person. Payments are made on a quarterly basis according to the described algorithm.
c) payment by the insurance company of the cost of season tickets in a limit of no more than UAH 3,000/quarter/ZO to network sports complexes such as Sport Life, Hitworks, Apolo Next, etc. at the request of the Insured.
The subscription must be purchased after the start of the Agreement. Notifying the assistant about the intention to purchase a season ticket is NOT a mandatory condition.
In order to compensate the funds for the purchased subscription, the insured person submits a package of documents to the Insurer on a quarterly basis. When submitting documents after the end of the specified dates for quarterly periods, the Insurer is not responsible for compensation of independently spent funds. The initial package of documents is submitted in full. In the case of regular quarterly reimbursements - only an application for payment. Documents are provided according to a simplified reimbursement system in the form of scans/photo copies by e-mail. the Insurer's address, through a personal account, Viber, Telegram, etc.
Upon submission of the initial package of documents for compensation, the Insurer carries out a standard payment procedure in accordance with the terms of the contract (The decision on the payment is made within 15 days, the insurer makes the insurance payment within 10 days from the date of the relevant decision).
When submitting an application for payment for the regular quarterly use of the option, the payment is made within 10 working days from the date of submission of the application.
There is no requirement for quarterly submission of certificates of visits to health facilities for reimbursement.
List of documents for reimbursement:
1. Application for payment (on the Insurer's form);
2. Copy of passport and TIN;
3. Fiscal check (settlement receipt, cash order receipt) for the payment of the season ticket;
4. Copy of the contract with the health facility;
5. Founding documents of the health facility: state registration certificate or extract, tax payer registration certificate, EDRPOU certificate.
6. If the services are provided by the FOP, it is mandatory to provide copies of the license, state registration certificate, tax payer's certificate.
The documents specified in clauses 5 and 6 are not provided if the health facility is listed in the Insurer's list of contractual LPUs.
In the event of a quarantine or restriction in connection with military operations in the city, which makes it impossible to visit the sports club, the remaining funds of the corporate limit are directed to other services (including psychologist lectures) under the programs of the Social Security Administration with the consent of the Parties.</t>
    </r>
  </si>
  <si>
    <r>
      <rPr>
        <b/>
        <sz val="10"/>
        <rFont val="Calibri"/>
        <family val="2"/>
        <charset val="204"/>
        <scheme val="minor"/>
      </rPr>
      <t>Нова опція:</t>
    </r>
    <r>
      <rPr>
        <sz val="10"/>
        <rFont val="Calibri"/>
        <family val="2"/>
        <charset val="204"/>
        <scheme val="minor"/>
      </rPr>
      <t xml:space="preserve">
"ОЗДОРОВЛЕННЯ" - корпоративний ліміт 900 000 грн.
відвідування оздоровчих закладів (басейни, спортзали, фітнес-клуби та ін.).
Варіанти отримання оздоровчих послуг:
а) відвідування оздоровчого закладу зі списку Страховика.
Страховик 1 раз/ місяць видає талони в кількості 100 шт/ коллектив. Строк дії талону - 1 місяць та діє лише в закладах зі списку Страховика. Талони можуть бути використані лише в рамках конкретного місяця та не переходять на наступний період
б) відшкодування вартості придбаного абонементу в ліміті 10 000 грн./ особу. Виплати проводяться на квартальній основі за описаним алгоритмом.
в) сплата страховою компанією вартості абонементів в ліміті не більше 3000 грн/квартал/ЗО в мережеві спортивні комплекси типу Sport Life, Hitworks, Apolo Next та ін. за заявкою Страхувальника.
Абонемент повинен бути придбачений після старту Договору. Повідомлення ассистансу про намір придбання абонементу - НЕ є обовязковою умовою.
Для компенсації коштів за придбаний абонемент застрахована особа подає Страховику пакет документів  на квартальній основі. При наданні документів по закінченню вказаних дат за квартальні періоди, Страховик не несе відповідальності за компенсацію самостійно витрачених коштів. Первинний пакет документів подається в повному обсязі. При чергових квартальних відшкодуваннях - лише заява на виплату. Документи надаються за спрощеною системою відшкодування у вигляді скан/фото копій на ел. адресу Страховика, через особистий кабінет, Viber, Telegram тощо.
При наданні первинного пакету документів на відшкодування Страховик проводить стандартну процедуру виплат згідно умов договору (Рішення про виплату приймається протягом 15 днів, страхову виплату страховик здійснює протягом 10 днів з дня прийтяття відповідного рішення).
При поданні заяви на виплату по черговому квартальному використанню опції виплата проводиться протягом 10 робочих днів з дня подання заяви.
Відсутня умова про щоквартальне надання актів про відвідування оздоровчого закладу для отримання відшкодування.
Перелік документів для відшкодування:
1. Заява на виплату (за формою Страховика);
2. Копія паспорту та ІПН;
3. Фіскальний чек (розрахункова квитанція, квитанція до касового ордера) про сплату абонемента;
4. Копія договору з оздоровчим закладом;
5. Установчі документи оздоровчого закладу: свідоцтво про державну реєстрацію або витяг, свідоцтво про реєстрацію платника податку, довідка ЄДРПОУ. 
6. Якщо послуги надані ФОП, обов'язковим є надання копій ліцензії, свідоцтва про державну реєстрацію, свідоцтва платника податку.
Вказані документи в п. 5 та 6 не надаються, якщо оздоровчий заклад вказаний в переліку договірних ЛПУ Страховика.
У разі встановлення в місті карантину або обмеження у зв'язку з воєнними діями, за яким неможливо відвідати спортивний клуб, залишок коштів корпоративного ліміту направляються на інші послуги (в т.ч.лекації психолога)  за програмами ДМС за згодою Сторін.
</t>
    </r>
  </si>
  <si>
    <r>
      <rPr>
        <b/>
        <sz val="10"/>
        <rFont val="Calibri"/>
        <family val="2"/>
        <charset val="204"/>
        <scheme val="minor"/>
      </rPr>
      <t>New option:</t>
    </r>
    <r>
      <rPr>
        <sz val="10"/>
        <rFont val="Calibri"/>
        <family val="2"/>
        <charset val="204"/>
        <scheme val="minor"/>
      </rPr>
      <t xml:space="preserve">
Rehabilitation of veterans (option 1) - (calculate the cost of 1 case per team (with the possibility of purchasing several cases))
1. Consultation of a rehabilitation specialist
2. Physiotherapy - 5 pcs
3. Consultation of a military psychologist/psychotherapist/psychiatrist - 5 consultations
4. Treatment of dermatological diseases (including fungal diseases) - 2 times a year
5. Treatment of diseases of the gastrointestinal tract (from the list of exclusions) - 2 times a year
6. Control diagnostics for previously received injury/disease - 3 any diagnostics
Coverage based on clinics OF OUTPATIENT POLYCLINIC CARE </t>
    </r>
  </si>
  <si>
    <r>
      <rPr>
        <b/>
        <sz val="10"/>
        <color theme="1"/>
        <rFont val="Calibri"/>
        <family val="2"/>
        <charset val="204"/>
        <scheme val="minor"/>
      </rPr>
      <t xml:space="preserve">Нова опція: 
</t>
    </r>
    <r>
      <rPr>
        <sz val="10"/>
        <color theme="1"/>
        <rFont val="Calibri"/>
        <family val="2"/>
        <charset val="204"/>
        <scheme val="minor"/>
      </rPr>
      <t>Реабілітація ветеранів (варіант 1) -</t>
    </r>
    <r>
      <rPr>
        <b/>
        <sz val="10"/>
        <color theme="3"/>
        <rFont val="Calibri"/>
        <family val="2"/>
        <charset val="204"/>
        <scheme val="minor"/>
      </rPr>
      <t xml:space="preserve"> </t>
    </r>
    <r>
      <rPr>
        <b/>
        <i/>
        <sz val="10"/>
        <rFont val="Calibri"/>
        <family val="2"/>
        <charset val="204"/>
        <scheme val="minor"/>
      </rPr>
      <t>(розрахувати вартість 1 випадку на колектив (з можливістю придбати декілька випадків))</t>
    </r>
    <r>
      <rPr>
        <sz val="10"/>
        <color theme="1"/>
        <rFont val="Calibri"/>
        <family val="2"/>
        <charset val="204"/>
        <scheme val="minor"/>
      </rPr>
      <t xml:space="preserve">
1. Консультація реабілітолога 
2. Фізіопроцедури  - 5 шт
3. Консультація військового психололога/психотерапевта/психіатра - 5 консультацій
4. Лікування дерматологічних захворювань (в тому числі грибкових захворювань) - 2 рази на рік
5. Лікування захворювань ШКТ (зі списку виключень) - 2 рази в рік
6. Контрольна діагностика по раніше отриманій травмі/захворюванню - 3 будь-які діагностики
Покритя на рівні МЗ по АПД.</t>
    </r>
  </si>
  <si>
    <r>
      <rPr>
        <b/>
        <sz val="10"/>
        <rFont val="Calibri"/>
        <family val="2"/>
        <charset val="204"/>
        <scheme val="minor"/>
      </rPr>
      <t>New option:</t>
    </r>
    <r>
      <rPr>
        <sz val="10"/>
        <rFont val="Calibri"/>
        <family val="2"/>
        <charset val="204"/>
        <scheme val="minor"/>
      </rPr>
      <t xml:space="preserve">
Rehabilitation of veterans (option 2) - for 1 ZO - 25,000 UAH. - (calculate the cost of 1 case per team (with the possibility of purchasing several cases))
1. Consultation of a rehabilitation specialist
2. Physiotherapy - 5 pcs
3. Consultation of a military psychologist/psychotherapist/psychiatrist - 5 consultations
4. Treatment of dermatological diseases (including fungal diseases) - 2 times a year
5. Treatment of diseases of the gastrointestinal tract (from the list of exclusions) - 2 times a year
6. Control diagnostics for previously received injury/disease - 3 any diagnostics
Coverage based on clinics OF OUTPATIENT POLYCLINIC CARE </t>
    </r>
  </si>
  <si>
    <r>
      <rPr>
        <b/>
        <sz val="10"/>
        <rFont val="Calibri"/>
        <family val="2"/>
        <charset val="204"/>
        <scheme val="minor"/>
      </rPr>
      <t xml:space="preserve">Нова опція: </t>
    </r>
    <r>
      <rPr>
        <sz val="10"/>
        <rFont val="Calibri"/>
        <family val="2"/>
        <charset val="204"/>
        <scheme val="minor"/>
      </rPr>
      <t xml:space="preserve">
Реабілітація ветеранів (варіант 2) - на 1 ЗО - 25 000 грн. -</t>
    </r>
    <r>
      <rPr>
        <b/>
        <i/>
        <sz val="10"/>
        <rFont val="Calibri"/>
        <family val="2"/>
        <charset val="204"/>
        <scheme val="minor"/>
      </rPr>
      <t xml:space="preserve"> (розрахувати вартість 1 випадку на колектив (з можливістю придбати декілька випадків))</t>
    </r>
    <r>
      <rPr>
        <sz val="10"/>
        <rFont val="Calibri"/>
        <family val="2"/>
        <charset val="204"/>
        <scheme val="minor"/>
      </rPr>
      <t xml:space="preserve">
1. Консультація реабілітолога 
2. Фізіопроцедури  - 5 шт
3. Консультація військового психололога/психотерапевта/психіатра - 5 консультацій
4. Лікування дерматологічних захворювань (в тому числі грибкових захворювань) - 2 рази на рік
5. Лікування захворювань ШКТ (зі списку виключень) - 2 рази в рік
6. Контрольна діагностика по раніше отриманій травмі/захворюванню - 3 будь-які діагностики
Покритя на рівні МЗ по АПД.</t>
    </r>
  </si>
  <si>
    <t>DRC to complete / Заповнює ДРБ</t>
  </si>
  <si>
    <t>Additional insurance programs for relatives paid for by the employee. The cost of these services will not be taken into account during the financial evaluation of proposals /
Додаткові програми страхування родичів за оплату, яку сплачує співробітник самостійно. Вартість зазначених послуг не буде враховуватись під час фінансового оцінювання пропозицій</t>
  </si>
  <si>
    <t>Relatives (husband/wife, children) aged 18-65 inclusive</t>
  </si>
  <si>
    <t>РОДИЧІ (чоловік/ дружина, діти) віком 18-65 років включно</t>
  </si>
  <si>
    <t>Children 0-1 inclusive</t>
  </si>
  <si>
    <r>
      <t>ДІТИ</t>
    </r>
    <r>
      <rPr>
        <sz val="10"/>
        <color theme="1"/>
        <rFont val="Calibri"/>
        <family val="2"/>
        <charset val="204"/>
        <scheme val="minor"/>
      </rPr>
      <t xml:space="preserve"> 0-1 включно</t>
    </r>
  </si>
  <si>
    <t>Children 0-1 inclusive + Patronage</t>
  </si>
  <si>
    <r>
      <t>ДІТИ</t>
    </r>
    <r>
      <rPr>
        <sz val="10"/>
        <color theme="1"/>
        <rFont val="Calibri"/>
        <family val="2"/>
        <charset val="204"/>
        <scheme val="minor"/>
      </rPr>
      <t xml:space="preserve"> 0-1 включно + Патронаж</t>
    </r>
  </si>
  <si>
    <t>Children 2-6 years old inclusive</t>
  </si>
  <si>
    <r>
      <t>ДІТИ</t>
    </r>
    <r>
      <rPr>
        <sz val="10"/>
        <color theme="1"/>
        <rFont val="Calibri"/>
        <family val="2"/>
        <charset val="204"/>
        <scheme val="minor"/>
      </rPr>
      <t xml:space="preserve"> 2-6 років включно</t>
    </r>
  </si>
  <si>
    <t>Children 7-17 years old inclusive</t>
  </si>
  <si>
    <r>
      <t>ДІТИ</t>
    </r>
    <r>
      <rPr>
        <sz val="10"/>
        <color theme="1"/>
        <rFont val="Calibri"/>
        <family val="2"/>
        <charset val="204"/>
        <scheme val="minor"/>
      </rPr>
      <t xml:space="preserve"> 7-17 років включно</t>
    </r>
  </si>
  <si>
    <t>Delivery time required:
Необхідний термін постачання:</t>
  </si>
  <si>
    <t>01.01.2025 - 31.12.2025</t>
  </si>
  <si>
    <t>Delivery time offered:
Пропонований термін постачання:</t>
  </si>
  <si>
    <t>Bid validity period required:
Необхідний термін дії пропозиції:</t>
  </si>
  <si>
    <t>60 days after bid closing date /
60 днів після дати припинення прийняття пропозицій</t>
  </si>
  <si>
    <t>Bid validity period offered:
Пропонований мінімальний термін дії пропозиції:</t>
  </si>
  <si>
    <t xml:space="preserve">Currency of tender
Валюта пропозиції </t>
  </si>
  <si>
    <t>Ukrainian hryvnia (UAH)
Українська гривня (грн)</t>
  </si>
  <si>
    <t>Company Name:
Назва компанії:</t>
  </si>
  <si>
    <t xml:space="preserve">* Note for the bidders :
1. The number of employees can increase or decrease according to the needs of the organization.
2. The evaluation of the budget for the Elite program will be carried out by comparing the value provided by IC-participants with the current values ​​of insurance programs.
3. After the best offer has been determined based on the results of the financial evaluation, within the budget, the DRC may, at its discretion, additionally include/exclude from the contract with the IC services from the "additional options for additional payment" section.
/
* Примітка для учасників тендеру:
1. Кількість працівників може збільшуватися або зменшуватися відповідно до потреб організації.
2. Оцінка бюджету по програмі Еліт буде здійснено шляхом порівняння наданої вартості СК-учасниками з поточними вартостями програм страхування.
3. Після того, як буде визначено найкращу пропозицію за підсумками фінансової оцінки, у рамках бюджету, на свій розсуд, ДРБ може додатково включити/виключити з договору зі СК послуги із розділу "додаткові опції за доплату".
</t>
  </si>
  <si>
    <t>Address:
Адреса:</t>
  </si>
  <si>
    <t>Contact Person:
Контактна особа:</t>
  </si>
  <si>
    <t>Phone number:
Номер телефону:</t>
  </si>
  <si>
    <t>Email Address:
Адреса електроної пошти:</t>
  </si>
  <si>
    <t>Date:
Дата:</t>
  </si>
  <si>
    <t>Signed by a duly authorized company representative:
Підпис уповноваженої особи:</t>
  </si>
  <si>
    <t>Title a duly authorized company representative:
Посада уповноваженої особи:</t>
  </si>
  <si>
    <t>Print Name a duly authorized company representative:
ПІБ уповноваженої особи: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</si>
</sst>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quot;₴&quot;_-;\-* #,##0.00&quot;₴&quot;_-;_-* &quot;-&quot;??&quot;₴&quot;_-;_-@_-"/>
    <numFmt numFmtId="165" formatCode="#,##0.00&quot;₴&quot;"/>
  </numFmts>
  <fonts count="25">
    <font>
      <sz val="11"/>
      <color theme="1"/>
      <name val="Calibri"/>
      <family val="2"/>
      <scheme val="minor"/>
    </font>
    <font>
      <sz val="11"/>
      <color theme="1"/>
      <name val="Calibri"/>
      <family val="2"/>
      <charset val="204"/>
      <scheme val="minor"/>
    </font>
    <font>
      <sz val="12"/>
      <color theme="1"/>
      <name val="Calibri"/>
      <family val="2"/>
      <scheme val="minor"/>
    </font>
    <font>
      <b/>
      <sz val="12"/>
      <color theme="1"/>
      <name val="Calibri"/>
      <family val="2"/>
      <scheme val="minor"/>
    </font>
    <font>
      <b/>
      <sz val="10"/>
      <color theme="1"/>
      <name val="Calibri"/>
      <family val="2"/>
    </font>
    <font>
      <sz val="10"/>
      <color theme="1"/>
      <name val="Calibri"/>
      <family val="2"/>
    </font>
    <font>
      <sz val="10"/>
      <name val="Arial Cyr"/>
      <charset val="204"/>
    </font>
    <font>
      <b/>
      <sz val="10"/>
      <color theme="1"/>
      <name val="Calibri"/>
      <family val="2"/>
      <charset val="204"/>
    </font>
    <font>
      <sz val="10"/>
      <name val="Calibri"/>
      <family val="2"/>
      <charset val="204"/>
      <scheme val="minor"/>
    </font>
    <font>
      <b/>
      <sz val="10"/>
      <name val="Calibri"/>
      <family val="2"/>
      <charset val="204"/>
      <scheme val="minor"/>
    </font>
    <font>
      <i/>
      <sz val="10"/>
      <color theme="0" tint="-0.499984740745262"/>
      <name val="Calibri"/>
      <family val="2"/>
      <charset val="204"/>
    </font>
    <font>
      <i/>
      <sz val="10"/>
      <color theme="0" tint="-0.499984740745262"/>
      <name val="Calibri"/>
      <family val="2"/>
      <charset val="204"/>
      <scheme val="minor"/>
    </font>
    <font>
      <b/>
      <sz val="10"/>
      <color rgb="FF0000CC"/>
      <name val="Calibri"/>
      <family val="2"/>
      <charset val="204"/>
    </font>
    <font>
      <b/>
      <sz val="10"/>
      <color rgb="FFFF0000"/>
      <name val="Calibri"/>
      <family val="2"/>
      <charset val="204"/>
    </font>
    <font>
      <b/>
      <sz val="10"/>
      <color theme="1"/>
      <name val="Calibri"/>
      <family val="2"/>
      <charset val="204"/>
      <scheme val="minor"/>
    </font>
    <font>
      <sz val="10"/>
      <color theme="1"/>
      <name val="Calibri"/>
      <family val="2"/>
      <charset val="204"/>
      <scheme val="minor"/>
    </font>
    <font>
      <b/>
      <sz val="10"/>
      <name val="Calibri"/>
      <family val="2"/>
      <charset val="204"/>
    </font>
    <font>
      <i/>
      <sz val="10"/>
      <color rgb="FFFF0000"/>
      <name val="Calibri"/>
      <family val="2"/>
      <charset val="204"/>
    </font>
    <font>
      <b/>
      <sz val="10"/>
      <name val="Calibri"/>
      <family val="2"/>
    </font>
    <font>
      <b/>
      <sz val="16"/>
      <color theme="1"/>
      <name val="Calibri"/>
      <family val="2"/>
      <scheme val="minor"/>
    </font>
    <font>
      <b/>
      <sz val="12"/>
      <color theme="1"/>
      <name val="Calibri"/>
      <family val="2"/>
      <charset val="204"/>
    </font>
    <font>
      <sz val="10"/>
      <color rgb="FF000000"/>
      <name val="Calibri"/>
      <family val="2"/>
    </font>
    <font>
      <i/>
      <sz val="10"/>
      <name val="Calibri"/>
      <family val="2"/>
      <charset val="204"/>
      <scheme val="minor"/>
    </font>
    <font>
      <b/>
      <i/>
      <sz val="10"/>
      <name val="Calibri"/>
      <family val="2"/>
      <charset val="204"/>
      <scheme val="minor"/>
    </font>
    <font>
      <b/>
      <sz val="10"/>
      <color theme="3"/>
      <name val="Calibri"/>
      <family val="2"/>
      <charset val="204"/>
      <scheme val="minor"/>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s>
  <borders count="30">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indexed="64"/>
      </left>
      <right style="medium">
        <color indexed="64"/>
      </right>
      <top style="medium">
        <color indexed="64"/>
      </top>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bottom/>
      <diagonal/>
    </border>
    <border>
      <left style="thin">
        <color auto="1"/>
      </left>
      <right style="thin">
        <color auto="1"/>
      </right>
      <top/>
      <bottom style="thin">
        <color auto="1"/>
      </bottom>
      <diagonal/>
    </border>
    <border>
      <left/>
      <right style="thin">
        <color indexed="64"/>
      </right>
      <top style="thin">
        <color indexed="64"/>
      </top>
      <bottom/>
      <diagonal/>
    </border>
    <border>
      <left/>
      <right style="thin">
        <color indexed="64"/>
      </right>
      <top/>
      <bottom style="thin">
        <color indexed="64"/>
      </bottom>
      <diagonal/>
    </border>
    <border>
      <left style="thin">
        <color auto="1"/>
      </left>
      <right/>
      <top/>
      <bottom style="thin">
        <color auto="1"/>
      </bottom>
      <diagonal/>
    </border>
    <border>
      <left/>
      <right/>
      <top style="thin">
        <color indexed="64"/>
      </top>
      <bottom/>
      <diagonal/>
    </border>
    <border>
      <left/>
      <right/>
      <top/>
      <bottom style="thin">
        <color indexed="64"/>
      </bottom>
      <diagonal/>
    </border>
    <border>
      <left style="thin">
        <color rgb="FF000000"/>
      </left>
      <right style="thin">
        <color auto="1"/>
      </right>
      <top style="thin">
        <color rgb="FF000000"/>
      </top>
      <bottom style="thin">
        <color auto="1"/>
      </bottom>
      <diagonal/>
    </border>
    <border>
      <left style="thin">
        <color auto="1"/>
      </left>
      <right style="thin">
        <color auto="1"/>
      </right>
      <top style="thin">
        <color rgb="FF000000"/>
      </top>
      <bottom style="thin">
        <color auto="1"/>
      </bottom>
      <diagonal/>
    </border>
    <border>
      <left style="thin">
        <color auto="1"/>
      </left>
      <right style="thin">
        <color rgb="FF000000"/>
      </right>
      <top style="thin">
        <color rgb="FF000000"/>
      </top>
      <bottom style="thin">
        <color auto="1"/>
      </bottom>
      <diagonal/>
    </border>
    <border>
      <left style="thin">
        <color rgb="FF000000"/>
      </left>
      <right style="thin">
        <color auto="1"/>
      </right>
      <top style="thin">
        <color auto="1"/>
      </top>
      <bottom style="thin">
        <color auto="1"/>
      </bottom>
      <diagonal/>
    </border>
    <border>
      <left style="thin">
        <color auto="1"/>
      </left>
      <right style="thin">
        <color rgb="FF000000"/>
      </right>
      <top style="thin">
        <color auto="1"/>
      </top>
      <bottom style="thin">
        <color auto="1"/>
      </bottom>
      <diagonal/>
    </border>
    <border>
      <left style="thin">
        <color rgb="FF000000"/>
      </left>
      <right style="thin">
        <color auto="1"/>
      </right>
      <top style="thin">
        <color auto="1"/>
      </top>
      <bottom/>
      <diagonal/>
    </border>
    <border>
      <left style="thin">
        <color auto="1"/>
      </left>
      <right style="thin">
        <color rgb="FF000000"/>
      </right>
      <top style="thin">
        <color auto="1"/>
      </top>
      <bottom/>
      <diagonal/>
    </border>
    <border>
      <left style="thin">
        <color rgb="FF000000"/>
      </left>
      <right/>
      <top style="thin">
        <color auto="1"/>
      </top>
      <bottom/>
      <diagonal/>
    </border>
    <border>
      <left/>
      <right style="thin">
        <color rgb="FF000000"/>
      </right>
      <top style="thin">
        <color indexed="64"/>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3">
    <xf numFmtId="0" fontId="0" fillId="0" borderId="0"/>
    <xf numFmtId="164" fontId="1" fillId="0" borderId="0" applyFont="0" applyFill="0" applyBorder="0" applyAlignment="0" applyProtection="0"/>
    <xf numFmtId="0" fontId="6" fillId="0" borderId="0"/>
  </cellStyleXfs>
  <cellXfs count="107">
    <xf numFmtId="0" fontId="0" fillId="0" borderId="0" xfId="0"/>
    <xf numFmtId="0" fontId="2" fillId="3" borderId="0" xfId="0" applyFont="1" applyFill="1"/>
    <xf numFmtId="0" fontId="3" fillId="0" borderId="5" xfId="0" applyFont="1" applyBorder="1" applyAlignment="1">
      <alignment horizontal="center" vertical="center" wrapText="1"/>
    </xf>
    <xf numFmtId="0" fontId="5" fillId="0" borderId="1" xfId="0" applyFont="1" applyBorder="1" applyAlignment="1">
      <alignment horizontal="center" vertical="center" wrapText="1"/>
    </xf>
    <xf numFmtId="0" fontId="3" fillId="3" borderId="0" xfId="0" applyFont="1" applyFill="1" applyAlignment="1">
      <alignment vertical="center"/>
    </xf>
    <xf numFmtId="0" fontId="5" fillId="0" borderId="3" xfId="0" applyFont="1" applyBorder="1" applyAlignment="1">
      <alignment horizontal="center" vertical="center" wrapText="1"/>
    </xf>
    <xf numFmtId="0" fontId="7" fillId="0" borderId="1" xfId="0" applyFont="1" applyBorder="1" applyAlignment="1">
      <alignment vertical="center" wrapText="1"/>
    </xf>
    <xf numFmtId="0" fontId="7" fillId="0" borderId="6" xfId="0" applyFont="1" applyBorder="1" applyAlignment="1">
      <alignment vertical="center" wrapText="1"/>
    </xf>
    <xf numFmtId="0" fontId="0" fillId="0" borderId="0" xfId="0" applyAlignment="1">
      <alignment vertical="center"/>
    </xf>
    <xf numFmtId="0" fontId="11" fillId="0" borderId="1" xfId="0" quotePrefix="1" applyFont="1" applyBorder="1" applyAlignment="1">
      <alignment horizontal="left" vertical="top" wrapText="1"/>
    </xf>
    <xf numFmtId="0" fontId="4" fillId="4" borderId="1"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7" fillId="0" borderId="3" xfId="0" applyFont="1" applyBorder="1" applyAlignment="1">
      <alignment horizontal="left" vertical="center" wrapText="1"/>
    </xf>
    <xf numFmtId="0" fontId="14" fillId="0" borderId="3" xfId="0" applyFont="1" applyBorder="1" applyAlignment="1">
      <alignment vertical="center" wrapText="1"/>
    </xf>
    <xf numFmtId="0" fontId="4" fillId="2" borderId="1" xfId="0" applyFont="1" applyFill="1" applyBorder="1" applyAlignment="1">
      <alignment horizontal="left" vertical="center" wrapText="1"/>
    </xf>
    <xf numFmtId="0" fontId="4" fillId="4" borderId="2" xfId="0" applyFont="1" applyFill="1" applyBorder="1" applyAlignment="1">
      <alignment horizontal="center" vertical="center" wrapText="1"/>
    </xf>
    <xf numFmtId="0" fontId="7" fillId="0" borderId="1" xfId="0" applyFont="1" applyBorder="1" applyAlignment="1">
      <alignment horizontal="left" vertical="center" wrapText="1"/>
    </xf>
    <xf numFmtId="0" fontId="8" fillId="0" borderId="7" xfId="0" applyFont="1" applyBorder="1" applyAlignment="1">
      <alignment horizontal="left" vertical="top"/>
    </xf>
    <xf numFmtId="0" fontId="8" fillId="0" borderId="8" xfId="0" applyFont="1" applyBorder="1" applyAlignment="1">
      <alignment horizontal="left" vertical="top"/>
    </xf>
    <xf numFmtId="0" fontId="8" fillId="0" borderId="1" xfId="0" quotePrefix="1" applyFont="1" applyBorder="1" applyAlignment="1">
      <alignment vertical="center" wrapText="1"/>
    </xf>
    <xf numFmtId="0" fontId="5" fillId="0" borderId="10"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0" xfId="0" applyFont="1" applyBorder="1" applyAlignment="1">
      <alignment horizontal="center" vertical="top" wrapText="1"/>
    </xf>
    <xf numFmtId="0" fontId="11" fillId="0" borderId="3" xfId="0" quotePrefix="1" applyFont="1" applyBorder="1" applyAlignment="1">
      <alignment horizontal="left" vertical="top" wrapText="1"/>
    </xf>
    <xf numFmtId="165" fontId="11" fillId="0" borderId="4" xfId="0" applyNumberFormat="1" applyFont="1" applyBorder="1" applyAlignment="1">
      <alignment horizontal="center" vertical="top" wrapText="1"/>
    </xf>
    <xf numFmtId="165" fontId="11" fillId="0" borderId="2" xfId="0" quotePrefix="1" applyNumberFormat="1" applyFont="1" applyBorder="1" applyAlignment="1">
      <alignment horizontal="center" vertical="top" wrapText="1"/>
    </xf>
    <xf numFmtId="0" fontId="14" fillId="0" borderId="1" xfId="0" applyFont="1" applyBorder="1" applyAlignment="1">
      <alignment vertical="center" wrapText="1"/>
    </xf>
    <xf numFmtId="2" fontId="10" fillId="0" borderId="1" xfId="0" applyNumberFormat="1" applyFont="1" applyBorder="1" applyAlignment="1">
      <alignment horizontal="center" vertical="center" wrapText="1"/>
    </xf>
    <xf numFmtId="2" fontId="17" fillId="0" borderId="7" xfId="0" quotePrefix="1" applyNumberFormat="1" applyFont="1" applyBorder="1" applyAlignment="1">
      <alignment horizontal="center" vertical="center" wrapText="1"/>
    </xf>
    <xf numFmtId="0" fontId="8" fillId="0" borderId="1" xfId="0" applyFont="1" applyBorder="1" applyAlignment="1">
      <alignment vertical="center" wrapText="1"/>
    </xf>
    <xf numFmtId="0" fontId="9" fillId="0" borderId="1" xfId="0" applyFont="1" applyBorder="1" applyAlignment="1">
      <alignment vertical="center" wrapText="1"/>
    </xf>
    <xf numFmtId="0" fontId="8" fillId="0" borderId="10" xfId="0" applyFont="1" applyBorder="1" applyAlignment="1">
      <alignment horizontal="left" vertical="top"/>
    </xf>
    <xf numFmtId="0" fontId="0" fillId="0" borderId="11" xfId="0" applyBorder="1"/>
    <xf numFmtId="0" fontId="0" fillId="0" borderId="9" xfId="0" applyBorder="1"/>
    <xf numFmtId="0" fontId="0" fillId="0" borderId="9" xfId="0" applyBorder="1" applyAlignment="1">
      <alignment vertical="center"/>
    </xf>
    <xf numFmtId="0" fontId="0" fillId="0" borderId="12" xfId="0" applyBorder="1"/>
    <xf numFmtId="0" fontId="5" fillId="0" borderId="7" xfId="0" applyFont="1" applyBorder="1" applyAlignment="1">
      <alignment horizontal="center" vertical="center" wrapText="1"/>
    </xf>
    <xf numFmtId="0" fontId="8" fillId="0" borderId="7" xfId="0" quotePrefix="1" applyFont="1" applyBorder="1" applyAlignment="1">
      <alignment vertical="top" wrapText="1"/>
    </xf>
    <xf numFmtId="0" fontId="15" fillId="0" borderId="7" xfId="0" applyFont="1" applyBorder="1" applyAlignment="1">
      <alignment vertical="center" wrapText="1"/>
    </xf>
    <xf numFmtId="0" fontId="11" fillId="0" borderId="7" xfId="0" quotePrefix="1" applyFont="1" applyBorder="1" applyAlignment="1">
      <alignment horizontal="left" vertical="top" wrapText="1"/>
    </xf>
    <xf numFmtId="0" fontId="14" fillId="0" borderId="13" xfId="0" applyFont="1" applyBorder="1" applyAlignment="1">
      <alignment vertical="center" wrapText="1"/>
    </xf>
    <xf numFmtId="0" fontId="14" fillId="0" borderId="10" xfId="0" applyFont="1" applyBorder="1" applyAlignment="1">
      <alignment vertical="center" wrapText="1"/>
    </xf>
    <xf numFmtId="0" fontId="0" fillId="0" borderId="14" xfId="0" applyBorder="1"/>
    <xf numFmtId="0" fontId="0" fillId="0" borderId="15" xfId="0" applyBorder="1"/>
    <xf numFmtId="0" fontId="8" fillId="0" borderId="7" xfId="0" applyFont="1" applyBorder="1" applyAlignment="1">
      <alignment vertical="center" wrapText="1"/>
    </xf>
    <xf numFmtId="0" fontId="5" fillId="0" borderId="20" xfId="0" applyFont="1" applyBorder="1" applyAlignment="1">
      <alignment horizontal="left" vertical="center" wrapText="1"/>
    </xf>
    <xf numFmtId="0" fontId="5" fillId="0" borderId="22" xfId="0" applyFont="1" applyBorder="1" applyAlignment="1">
      <alignment horizontal="left" vertical="center" wrapText="1"/>
    </xf>
    <xf numFmtId="0" fontId="8" fillId="0" borderId="11" xfId="0" applyFont="1" applyBorder="1" applyAlignment="1">
      <alignment horizontal="left" vertical="top"/>
    </xf>
    <xf numFmtId="0" fontId="9" fillId="0" borderId="1" xfId="0" quotePrefix="1" applyFont="1" applyBorder="1" applyAlignment="1">
      <alignment vertical="center" wrapText="1"/>
    </xf>
    <xf numFmtId="0" fontId="15" fillId="0" borderId="1" xfId="0" quotePrefix="1" applyFont="1" applyBorder="1" applyAlignment="1">
      <alignment vertical="center" wrapText="1"/>
    </xf>
    <xf numFmtId="0" fontId="8" fillId="0" borderId="7" xfId="0" quotePrefix="1" applyFont="1" applyBorder="1" applyAlignment="1">
      <alignment vertical="center" wrapText="1"/>
    </xf>
    <xf numFmtId="0" fontId="21" fillId="0" borderId="20" xfId="0" applyFont="1" applyBorder="1" applyAlignment="1">
      <alignment vertical="center" wrapText="1"/>
    </xf>
    <xf numFmtId="0" fontId="10" fillId="0" borderId="1" xfId="0" applyFont="1" applyBorder="1" applyAlignment="1">
      <alignment horizontal="center" vertical="center" wrapText="1"/>
    </xf>
    <xf numFmtId="0" fontId="20" fillId="4" borderId="16"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20" fillId="4" borderId="18" xfId="0" applyFont="1" applyFill="1" applyBorder="1" applyAlignment="1">
      <alignment horizontal="center" vertical="center" wrapText="1"/>
    </xf>
    <xf numFmtId="0" fontId="4" fillId="2" borderId="19" xfId="0" applyFont="1" applyFill="1" applyBorder="1" applyAlignment="1">
      <alignment horizontal="left" vertical="center" wrapText="1"/>
    </xf>
    <xf numFmtId="0" fontId="4" fillId="2" borderId="1" xfId="0" applyFont="1" applyFill="1" applyBorder="1" applyAlignment="1">
      <alignment horizontal="left" vertical="center" wrapText="1"/>
    </xf>
    <xf numFmtId="0" fontId="4" fillId="2" borderId="21" xfId="0" applyFont="1" applyFill="1" applyBorder="1" applyAlignment="1">
      <alignment horizontal="left" vertical="center" wrapText="1"/>
    </xf>
    <xf numFmtId="0" fontId="4" fillId="2" borderId="7" xfId="0" applyFont="1" applyFill="1" applyBorder="1" applyAlignment="1">
      <alignment horizontal="left" vertical="center" wrapText="1"/>
    </xf>
    <xf numFmtId="0" fontId="10" fillId="0" borderId="1" xfId="0" applyFont="1" applyBorder="1" applyAlignment="1">
      <alignment horizontal="left" vertical="center" wrapText="1"/>
    </xf>
    <xf numFmtId="0" fontId="10" fillId="0" borderId="3" xfId="0" applyFont="1" applyBorder="1" applyAlignment="1">
      <alignment horizontal="left" vertical="center" wrapText="1"/>
    </xf>
    <xf numFmtId="0" fontId="10" fillId="0" borderId="2" xfId="0" applyFont="1" applyBorder="1" applyAlignment="1">
      <alignment horizontal="left" vertical="center" wrapText="1"/>
    </xf>
    <xf numFmtId="0" fontId="18" fillId="0" borderId="23" xfId="0" applyFont="1" applyBorder="1" applyAlignment="1">
      <alignment horizontal="left" vertical="center" wrapText="1"/>
    </xf>
    <xf numFmtId="0" fontId="18" fillId="0" borderId="14" xfId="0" applyFont="1" applyBorder="1" applyAlignment="1">
      <alignment horizontal="left" vertical="center" wrapText="1"/>
    </xf>
    <xf numFmtId="0" fontId="18" fillId="0" borderId="24" xfId="0" applyFont="1" applyBorder="1" applyAlignment="1">
      <alignment horizontal="left" vertical="center" wrapText="1"/>
    </xf>
    <xf numFmtId="0" fontId="18" fillId="0" borderId="25" xfId="0" applyFont="1" applyBorder="1" applyAlignment="1">
      <alignment horizontal="left" vertical="center" wrapText="1"/>
    </xf>
    <xf numFmtId="0" fontId="18" fillId="0" borderId="0" xfId="0" applyFont="1" applyAlignment="1">
      <alignment horizontal="left" vertical="center" wrapText="1"/>
    </xf>
    <xf numFmtId="0" fontId="18" fillId="0" borderId="26" xfId="0" applyFont="1" applyBorder="1" applyAlignment="1">
      <alignment horizontal="left" vertical="center" wrapText="1"/>
    </xf>
    <xf numFmtId="0" fontId="18" fillId="0" borderId="27" xfId="0" applyFont="1" applyBorder="1" applyAlignment="1">
      <alignment horizontal="left" vertical="center" wrapText="1"/>
    </xf>
    <xf numFmtId="0" fontId="18" fillId="0" borderId="28" xfId="0" applyFont="1" applyBorder="1" applyAlignment="1">
      <alignment horizontal="left" vertical="center" wrapText="1"/>
    </xf>
    <xf numFmtId="0" fontId="18" fillId="0" borderId="29" xfId="0" applyFont="1" applyBorder="1" applyAlignment="1">
      <alignment horizontal="left" vertical="center" wrapText="1"/>
    </xf>
    <xf numFmtId="0" fontId="18" fillId="0" borderId="13" xfId="0" applyFont="1" applyBorder="1" applyAlignment="1">
      <alignment horizontal="left" vertical="top" wrapText="1"/>
    </xf>
    <xf numFmtId="0" fontId="18" fillId="0" borderId="15" xfId="0" applyFont="1" applyBorder="1" applyAlignment="1">
      <alignment horizontal="left" vertical="top" wrapText="1"/>
    </xf>
    <xf numFmtId="0" fontId="18" fillId="0" borderId="12" xfId="0" applyFont="1" applyBorder="1" applyAlignment="1">
      <alignment horizontal="left" vertical="top" wrapText="1"/>
    </xf>
    <xf numFmtId="0" fontId="19" fillId="0" borderId="0" xfId="0" applyFont="1" applyAlignment="1">
      <alignment horizontal="center" vertical="center" wrapText="1"/>
    </xf>
    <xf numFmtId="1" fontId="16" fillId="0" borderId="2" xfId="0" applyNumberFormat="1" applyFont="1" applyBorder="1" applyAlignment="1">
      <alignment horizontal="center" vertical="center" wrapText="1"/>
    </xf>
    <xf numFmtId="0" fontId="20" fillId="4" borderId="1" xfId="0" applyFont="1" applyFill="1" applyBorder="1" applyAlignment="1">
      <alignment horizontal="center" vertical="center" wrapText="1"/>
    </xf>
    <xf numFmtId="0" fontId="20" fillId="4" borderId="3" xfId="0" applyFont="1" applyFill="1" applyBorder="1" applyAlignment="1">
      <alignment horizontal="center" vertical="center" wrapText="1"/>
    </xf>
    <xf numFmtId="0" fontId="20" fillId="4" borderId="4"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7" fillId="0" borderId="0" xfId="0" applyFont="1" applyAlignment="1">
      <alignment horizontal="right" vertical="center" wrapText="1"/>
    </xf>
    <xf numFmtId="0" fontId="7" fillId="0" borderId="9" xfId="0" applyFont="1" applyBorder="1" applyAlignment="1">
      <alignment horizontal="right" vertical="center" wrapText="1"/>
    </xf>
    <xf numFmtId="165" fontId="11" fillId="0" borderId="1" xfId="0" applyNumberFormat="1" applyFont="1" applyBorder="1" applyAlignment="1">
      <alignment horizontal="center" vertical="top" wrapText="1"/>
    </xf>
    <xf numFmtId="165" fontId="11" fillId="0" borderId="1" xfId="0" quotePrefix="1" applyNumberFormat="1" applyFont="1" applyBorder="1" applyAlignment="1">
      <alignment horizontal="center" vertical="top" wrapText="1"/>
    </xf>
    <xf numFmtId="165" fontId="11" fillId="0" borderId="3" xfId="0" applyNumberFormat="1" applyFont="1" applyBorder="1" applyAlignment="1">
      <alignment horizontal="center" vertical="top" wrapText="1"/>
    </xf>
    <xf numFmtId="165" fontId="11" fillId="0" borderId="2" xfId="0" applyNumberFormat="1" applyFont="1" applyBorder="1" applyAlignment="1">
      <alignment horizontal="center" vertical="top" wrapText="1"/>
    </xf>
    <xf numFmtId="2" fontId="10" fillId="0" borderId="3" xfId="0" applyNumberFormat="1" applyFont="1" applyBorder="1" applyAlignment="1">
      <alignment horizontal="center" vertical="center" wrapText="1"/>
    </xf>
    <xf numFmtId="2" fontId="10" fillId="0" borderId="2" xfId="0" applyNumberFormat="1" applyFont="1" applyBorder="1" applyAlignment="1">
      <alignment horizontal="center" vertical="center" wrapText="1"/>
    </xf>
    <xf numFmtId="2" fontId="10" fillId="0" borderId="13" xfId="0" applyNumberFormat="1" applyFont="1" applyBorder="1" applyAlignment="1">
      <alignment horizontal="center" vertical="center" wrapText="1"/>
    </xf>
    <xf numFmtId="2" fontId="10" fillId="0" borderId="12" xfId="0" applyNumberFormat="1" applyFont="1" applyBorder="1" applyAlignment="1">
      <alignment horizontal="center" vertical="center" wrapText="1"/>
    </xf>
    <xf numFmtId="165" fontId="11" fillId="0" borderId="7" xfId="0" applyNumberFormat="1" applyFont="1" applyBorder="1" applyAlignment="1">
      <alignment horizontal="center" vertical="top" wrapText="1"/>
    </xf>
    <xf numFmtId="165" fontId="11" fillId="0" borderId="7" xfId="0" quotePrefix="1" applyNumberFormat="1" applyFont="1" applyBorder="1" applyAlignment="1">
      <alignment horizontal="center" vertical="top" wrapText="1"/>
    </xf>
    <xf numFmtId="0" fontId="9" fillId="0" borderId="1" xfId="0" applyFont="1" applyBorder="1" applyAlignment="1">
      <alignment horizontal="center" vertical="center" wrapText="1"/>
    </xf>
    <xf numFmtId="0" fontId="8" fillId="0" borderId="7" xfId="0" applyFont="1" applyBorder="1" applyAlignment="1">
      <alignment horizontal="left" vertical="center" wrapText="1"/>
    </xf>
    <xf numFmtId="0" fontId="8" fillId="0" borderId="10" xfId="0" applyFont="1" applyBorder="1" applyAlignment="1">
      <alignment horizontal="left" vertical="center" wrapText="1"/>
    </xf>
    <xf numFmtId="0" fontId="8" fillId="0" borderId="7" xfId="0" quotePrefix="1" applyFont="1" applyBorder="1" applyAlignment="1">
      <alignment horizontal="left" vertical="center" wrapText="1"/>
    </xf>
    <xf numFmtId="0" fontId="8" fillId="0" borderId="10" xfId="0" quotePrefix="1" applyFont="1" applyBorder="1" applyAlignment="1">
      <alignment horizontal="left" vertical="center" wrapText="1"/>
    </xf>
    <xf numFmtId="0" fontId="5" fillId="0" borderId="7" xfId="0" applyFont="1" applyBorder="1" applyAlignment="1">
      <alignment horizontal="center" vertical="center" wrapText="1"/>
    </xf>
    <xf numFmtId="0" fontId="5" fillId="0" borderId="10" xfId="0" applyFont="1" applyBorder="1" applyAlignment="1">
      <alignment horizontal="center" vertical="center" wrapText="1"/>
    </xf>
    <xf numFmtId="0" fontId="11" fillId="0" borderId="7" xfId="0" quotePrefix="1" applyFont="1" applyBorder="1" applyAlignment="1">
      <alignment horizontal="center" vertical="top" wrapText="1"/>
    </xf>
    <xf numFmtId="0" fontId="11" fillId="0" borderId="10" xfId="0" quotePrefix="1" applyFont="1" applyBorder="1" applyAlignment="1">
      <alignment horizontal="center" vertical="top" wrapText="1"/>
    </xf>
    <xf numFmtId="165" fontId="11" fillId="0" borderId="6" xfId="0" applyNumberFormat="1" applyFont="1" applyBorder="1" applyAlignment="1">
      <alignment horizontal="center" vertical="top" wrapText="1"/>
    </xf>
    <xf numFmtId="165" fontId="11" fillId="0" borderId="11" xfId="0" applyNumberFormat="1" applyFont="1" applyBorder="1" applyAlignment="1">
      <alignment horizontal="center" vertical="top" wrapText="1"/>
    </xf>
    <xf numFmtId="165" fontId="11" fillId="0" borderId="13" xfId="0" applyNumberFormat="1" applyFont="1" applyBorder="1" applyAlignment="1">
      <alignment horizontal="center" vertical="top" wrapText="1"/>
    </xf>
    <xf numFmtId="165" fontId="11" fillId="0" borderId="12" xfId="0" applyNumberFormat="1" applyFont="1" applyBorder="1" applyAlignment="1">
      <alignment horizontal="center" vertical="top" wrapText="1"/>
    </xf>
    <xf numFmtId="0" fontId="9" fillId="0" borderId="10" xfId="0" applyFont="1" applyBorder="1" applyAlignment="1">
      <alignment horizontal="center" vertical="top" wrapText="1"/>
    </xf>
  </cellXfs>
  <cellStyles count="3">
    <cellStyle name="Normal" xfId="0" builtinId="0"/>
    <cellStyle name="Денежный 3" xfId="1" xr:uid="{00000000-0005-0000-0000-000001000000}"/>
    <cellStyle name="Обычный 2" xfId="2" xr:uid="{00000000-0005-0000-0000-000002000000}"/>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50007</xdr:colOff>
      <xdr:row>0</xdr:row>
      <xdr:rowOff>138112</xdr:rowOff>
    </xdr:from>
    <xdr:to>
      <xdr:col>1</xdr:col>
      <xdr:colOff>2170829</xdr:colOff>
      <xdr:row>0</xdr:row>
      <xdr:rowOff>1024890</xdr:rowOff>
    </xdr:to>
    <xdr:pic>
      <xdr:nvPicPr>
        <xdr:cNvPr id="2"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392907" y="138112"/>
          <a:ext cx="2115779" cy="88106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3"/>
  <sheetViews>
    <sheetView showGridLines="0" tabSelected="1" topLeftCell="A4" zoomScale="70" zoomScaleNormal="70" workbookViewId="0">
      <selection activeCell="F11" sqref="F11:G11"/>
    </sheetView>
  </sheetViews>
  <sheetFormatPr defaultRowHeight="14.45"/>
  <cols>
    <col min="1" max="1" width="5.7109375" customWidth="1"/>
    <col min="2" max="2" width="71.7109375" customWidth="1"/>
    <col min="3" max="3" width="68.85546875" customWidth="1"/>
    <col min="4" max="4" width="1.5703125" customWidth="1"/>
    <col min="5" max="6" width="47.7109375" customWidth="1"/>
    <col min="7" max="7" width="62" customWidth="1"/>
  </cols>
  <sheetData>
    <row r="1" spans="1:7" ht="96" customHeight="1">
      <c r="A1" s="1"/>
      <c r="B1" s="1"/>
      <c r="C1" s="75" t="s">
        <v>0</v>
      </c>
      <c r="D1" s="75"/>
      <c r="E1" s="75"/>
      <c r="F1" s="4"/>
      <c r="G1" s="2" t="s">
        <v>1</v>
      </c>
    </row>
    <row r="2" spans="1:7" ht="15" customHeight="1">
      <c r="A2" s="77" t="s">
        <v>2</v>
      </c>
      <c r="B2" s="77"/>
      <c r="C2" s="78"/>
      <c r="D2" s="17"/>
      <c r="E2" s="79" t="s">
        <v>3</v>
      </c>
      <c r="F2" s="79"/>
      <c r="G2" s="80"/>
    </row>
    <row r="3" spans="1:7" ht="82.9" customHeight="1">
      <c r="A3" s="10" t="s">
        <v>4</v>
      </c>
      <c r="B3" s="10" t="s">
        <v>5</v>
      </c>
      <c r="C3" s="11" t="s">
        <v>6</v>
      </c>
      <c r="D3" s="18"/>
      <c r="E3" s="15" t="s">
        <v>7</v>
      </c>
      <c r="F3" s="10" t="s">
        <v>8</v>
      </c>
      <c r="G3" s="10" t="s">
        <v>9</v>
      </c>
    </row>
    <row r="4" spans="1:7" ht="43.15" customHeight="1">
      <c r="A4" s="3">
        <v>1</v>
      </c>
      <c r="B4" s="6" t="s">
        <v>10</v>
      </c>
      <c r="C4" s="12" t="s">
        <v>11</v>
      </c>
      <c r="D4" s="18"/>
      <c r="E4" s="76" t="s">
        <v>12</v>
      </c>
      <c r="F4" s="6" t="s">
        <v>10</v>
      </c>
      <c r="G4" s="16" t="s">
        <v>11</v>
      </c>
    </row>
    <row r="5" spans="1:7" ht="50.45" customHeight="1">
      <c r="A5" s="5">
        <v>2</v>
      </c>
      <c r="B5" s="7" t="s">
        <v>13</v>
      </c>
      <c r="C5" s="12">
        <v>900</v>
      </c>
      <c r="D5" s="18"/>
      <c r="E5" s="76"/>
      <c r="F5" s="7" t="s">
        <v>13</v>
      </c>
      <c r="G5" s="16">
        <v>900</v>
      </c>
    </row>
    <row r="6" spans="1:7" ht="52.9" customHeight="1">
      <c r="A6" s="5">
        <f>A5+1</f>
        <v>3</v>
      </c>
      <c r="B6" s="7" t="s">
        <v>14</v>
      </c>
      <c r="C6" s="12" t="s">
        <v>15</v>
      </c>
      <c r="D6" s="18"/>
      <c r="E6" s="76"/>
      <c r="F6" s="7" t="s">
        <v>14</v>
      </c>
      <c r="G6" s="16" t="s">
        <v>15</v>
      </c>
    </row>
    <row r="7" spans="1:7" ht="58.15" customHeight="1">
      <c r="A7" s="5">
        <v>4</v>
      </c>
      <c r="B7" s="6" t="s">
        <v>16</v>
      </c>
      <c r="C7" s="12" t="s">
        <v>17</v>
      </c>
      <c r="D7" s="31"/>
      <c r="E7" s="76"/>
      <c r="F7" s="27">
        <v>0</v>
      </c>
      <c r="G7" s="27">
        <f>F7*C5</f>
        <v>0</v>
      </c>
    </row>
    <row r="8" spans="1:7" ht="28.9" customHeight="1">
      <c r="A8" s="81" t="s">
        <v>18</v>
      </c>
      <c r="B8" s="81"/>
      <c r="C8" s="81"/>
      <c r="D8" s="81"/>
      <c r="E8" s="81"/>
      <c r="F8" s="82"/>
      <c r="G8" s="28"/>
    </row>
    <row r="9" spans="1:7" ht="15" customHeight="1">
      <c r="A9" s="77" t="s">
        <v>2</v>
      </c>
      <c r="B9" s="77"/>
      <c r="C9" s="78"/>
      <c r="D9" s="17"/>
      <c r="E9" s="79" t="s">
        <v>3</v>
      </c>
      <c r="F9" s="79"/>
      <c r="G9" s="80"/>
    </row>
    <row r="10" spans="1:7" s="8" customFormat="1" ht="33" customHeight="1">
      <c r="A10" s="93" t="s">
        <v>19</v>
      </c>
      <c r="B10" s="93"/>
      <c r="C10" s="93"/>
      <c r="D10" s="93"/>
      <c r="E10" s="93"/>
      <c r="F10" s="93"/>
      <c r="G10" s="93"/>
    </row>
    <row r="11" spans="1:7" ht="30.75" customHeight="1">
      <c r="A11" s="20"/>
      <c r="B11" s="21" t="s">
        <v>20</v>
      </c>
      <c r="C11" s="21" t="s">
        <v>21</v>
      </c>
      <c r="E11" s="22" t="s">
        <v>22</v>
      </c>
      <c r="F11" s="106" t="s">
        <v>23</v>
      </c>
      <c r="G11" s="106"/>
    </row>
    <row r="12" spans="1:7" ht="54" customHeight="1">
      <c r="A12" s="3">
        <v>1</v>
      </c>
      <c r="B12" s="30" t="s">
        <v>24</v>
      </c>
      <c r="C12" s="30" t="s">
        <v>25</v>
      </c>
      <c r="E12" s="9"/>
      <c r="F12" s="83">
        <v>0</v>
      </c>
      <c r="G12" s="84"/>
    </row>
    <row r="13" spans="1:7" ht="198.6" customHeight="1">
      <c r="A13" s="3">
        <v>2</v>
      </c>
      <c r="B13" s="19" t="s">
        <v>26</v>
      </c>
      <c r="C13" s="30" t="s">
        <v>27</v>
      </c>
      <c r="E13" s="9"/>
      <c r="F13" s="83">
        <v>0</v>
      </c>
      <c r="G13" s="84"/>
    </row>
    <row r="14" spans="1:7" ht="203.25" customHeight="1">
      <c r="A14" s="3">
        <v>3</v>
      </c>
      <c r="B14" s="19" t="s">
        <v>28</v>
      </c>
      <c r="C14" s="29" t="s">
        <v>29</v>
      </c>
      <c r="E14" s="9"/>
      <c r="F14" s="83">
        <v>0</v>
      </c>
      <c r="G14" s="84"/>
    </row>
    <row r="15" spans="1:7" ht="96.6">
      <c r="A15" s="3">
        <v>4</v>
      </c>
      <c r="B15" s="19" t="s">
        <v>30</v>
      </c>
      <c r="C15" s="30" t="s">
        <v>31</v>
      </c>
      <c r="E15" s="9"/>
      <c r="F15" s="83">
        <v>0</v>
      </c>
      <c r="G15" s="84"/>
    </row>
    <row r="16" spans="1:7" ht="55.15">
      <c r="A16" s="3">
        <v>5</v>
      </c>
      <c r="B16" s="30" t="s">
        <v>32</v>
      </c>
      <c r="C16" s="30" t="s">
        <v>33</v>
      </c>
      <c r="E16" s="9"/>
      <c r="F16" s="83">
        <v>0</v>
      </c>
      <c r="G16" s="84"/>
    </row>
    <row r="17" spans="1:7" ht="313.89999999999998" customHeight="1">
      <c r="A17" s="3">
        <v>6</v>
      </c>
      <c r="B17" s="19" t="s">
        <v>34</v>
      </c>
      <c r="C17" s="30" t="s">
        <v>35</v>
      </c>
      <c r="E17" s="9"/>
      <c r="F17" s="83">
        <v>0</v>
      </c>
      <c r="G17" s="84"/>
    </row>
    <row r="18" spans="1:7" ht="264" customHeight="1">
      <c r="A18" s="3">
        <v>7</v>
      </c>
      <c r="B18" s="19" t="s">
        <v>36</v>
      </c>
      <c r="C18" s="30" t="s">
        <v>37</v>
      </c>
      <c r="E18" s="9"/>
      <c r="F18" s="83">
        <v>0</v>
      </c>
      <c r="G18" s="84"/>
    </row>
    <row r="19" spans="1:7" ht="88.15" customHeight="1">
      <c r="A19" s="3">
        <v>8</v>
      </c>
      <c r="B19" s="19" t="s">
        <v>38</v>
      </c>
      <c r="C19" s="30" t="s">
        <v>39</v>
      </c>
      <c r="E19" s="9"/>
      <c r="F19" s="83">
        <v>0</v>
      </c>
      <c r="G19" s="84"/>
    </row>
    <row r="20" spans="1:7" ht="89.45" customHeight="1">
      <c r="A20" s="3">
        <v>9</v>
      </c>
      <c r="B20" s="19" t="s">
        <v>40</v>
      </c>
      <c r="C20" s="30" t="s">
        <v>41</v>
      </c>
      <c r="E20" s="9"/>
      <c r="F20" s="83">
        <v>0</v>
      </c>
      <c r="G20" s="84"/>
    </row>
    <row r="21" spans="1:7" ht="120" customHeight="1">
      <c r="A21" s="3">
        <v>10</v>
      </c>
      <c r="B21" s="48" t="s">
        <v>42</v>
      </c>
      <c r="C21" s="29" t="s">
        <v>43</v>
      </c>
      <c r="E21" s="9"/>
      <c r="F21" s="83">
        <v>0</v>
      </c>
      <c r="G21" s="84"/>
    </row>
    <row r="22" spans="1:7" ht="148.9" customHeight="1">
      <c r="A22" s="3">
        <v>11</v>
      </c>
      <c r="B22" s="19" t="s">
        <v>44</v>
      </c>
      <c r="C22" s="29" t="s">
        <v>45</v>
      </c>
      <c r="E22" s="9"/>
      <c r="F22" s="83">
        <v>0</v>
      </c>
      <c r="G22" s="84"/>
    </row>
    <row r="23" spans="1:7" ht="136.15" customHeight="1">
      <c r="A23" s="3">
        <v>12</v>
      </c>
      <c r="B23" s="19" t="s">
        <v>46</v>
      </c>
      <c r="C23" s="30" t="s">
        <v>47</v>
      </c>
      <c r="E23" s="9"/>
      <c r="F23" s="83">
        <v>0</v>
      </c>
      <c r="G23" s="84"/>
    </row>
    <row r="24" spans="1:7" ht="103.9" customHeight="1">
      <c r="A24" s="3">
        <v>13</v>
      </c>
      <c r="B24" s="49" t="s">
        <v>48</v>
      </c>
      <c r="C24" s="30" t="s">
        <v>49</v>
      </c>
      <c r="E24" s="9"/>
      <c r="F24" s="83">
        <v>0</v>
      </c>
      <c r="G24" s="84"/>
    </row>
    <row r="25" spans="1:7" ht="103.15" customHeight="1">
      <c r="A25" s="3">
        <v>14</v>
      </c>
      <c r="B25" s="19" t="s">
        <v>50</v>
      </c>
      <c r="C25" s="29" t="s">
        <v>51</v>
      </c>
      <c r="E25" s="9"/>
      <c r="F25" s="83">
        <v>0</v>
      </c>
      <c r="G25" s="84"/>
    </row>
    <row r="26" spans="1:7" ht="60.6" customHeight="1">
      <c r="A26" s="3">
        <v>15</v>
      </c>
      <c r="B26" s="48" t="s">
        <v>52</v>
      </c>
      <c r="C26" s="29" t="s">
        <v>53</v>
      </c>
      <c r="E26" s="9"/>
      <c r="F26" s="83">
        <v>0</v>
      </c>
      <c r="G26" s="84"/>
    </row>
    <row r="27" spans="1:7" ht="124.15">
      <c r="A27" s="3">
        <v>16</v>
      </c>
      <c r="B27" s="48" t="s">
        <v>54</v>
      </c>
      <c r="C27" s="29" t="s">
        <v>55</v>
      </c>
      <c r="E27" s="9"/>
      <c r="F27" s="83">
        <v>0</v>
      </c>
      <c r="G27" s="84"/>
    </row>
    <row r="28" spans="1:7" ht="36.6" customHeight="1">
      <c r="A28" s="3">
        <v>17</v>
      </c>
      <c r="B28" s="19" t="s">
        <v>56</v>
      </c>
      <c r="C28" s="29" t="s">
        <v>57</v>
      </c>
      <c r="E28" s="9"/>
      <c r="F28" s="85">
        <v>0</v>
      </c>
      <c r="G28" s="86"/>
    </row>
    <row r="29" spans="1:7" ht="409.15" customHeight="1">
      <c r="A29" s="98">
        <v>18</v>
      </c>
      <c r="B29" s="96" t="s">
        <v>58</v>
      </c>
      <c r="C29" s="94" t="s">
        <v>59</v>
      </c>
      <c r="E29" s="100"/>
      <c r="F29" s="102">
        <v>0</v>
      </c>
      <c r="G29" s="103"/>
    </row>
    <row r="30" spans="1:7" ht="336.6" customHeight="1">
      <c r="A30" s="99"/>
      <c r="B30" s="97"/>
      <c r="C30" s="95"/>
      <c r="E30" s="101"/>
      <c r="F30" s="104"/>
      <c r="G30" s="105"/>
    </row>
    <row r="31" spans="1:7" ht="189.6" customHeight="1">
      <c r="A31" s="36">
        <v>19</v>
      </c>
      <c r="B31" s="50" t="s">
        <v>60</v>
      </c>
      <c r="C31" s="29" t="s">
        <v>61</v>
      </c>
      <c r="E31" s="39"/>
      <c r="F31" s="91">
        <v>0</v>
      </c>
      <c r="G31" s="92"/>
    </row>
    <row r="32" spans="1:7" ht="189" customHeight="1">
      <c r="A32" s="36">
        <v>20</v>
      </c>
      <c r="B32" s="50" t="s">
        <v>62</v>
      </c>
      <c r="C32" s="44" t="s">
        <v>63</v>
      </c>
      <c r="D32" s="42"/>
      <c r="E32" s="39"/>
      <c r="F32" s="91">
        <v>0</v>
      </c>
      <c r="G32" s="92"/>
    </row>
    <row r="33" spans="1:7" ht="15" customHeight="1">
      <c r="A33" s="77" t="s">
        <v>64</v>
      </c>
      <c r="B33" s="77"/>
      <c r="C33" s="78"/>
      <c r="D33" s="17"/>
      <c r="E33" s="79" t="s">
        <v>3</v>
      </c>
      <c r="F33" s="79"/>
      <c r="G33" s="80"/>
    </row>
    <row r="34" spans="1:7" ht="30.75" customHeight="1">
      <c r="A34" s="93" t="s">
        <v>65</v>
      </c>
      <c r="B34" s="93"/>
      <c r="C34" s="93"/>
      <c r="D34" s="93"/>
      <c r="E34" s="93"/>
      <c r="F34" s="93"/>
      <c r="G34" s="93"/>
    </row>
    <row r="35" spans="1:7" ht="30.75" customHeight="1">
      <c r="A35" s="20">
        <v>1</v>
      </c>
      <c r="B35" s="13" t="s">
        <v>66</v>
      </c>
      <c r="C35" s="26" t="s">
        <v>67</v>
      </c>
      <c r="D35" s="43"/>
      <c r="E35" s="22" t="s">
        <v>23</v>
      </c>
      <c r="F35" s="87">
        <v>0</v>
      </c>
      <c r="G35" s="88"/>
    </row>
    <row r="36" spans="1:7" ht="30.75" customHeight="1">
      <c r="A36" s="20">
        <v>2</v>
      </c>
      <c r="B36" s="40" t="s">
        <v>68</v>
      </c>
      <c r="C36" s="41" t="s">
        <v>69</v>
      </c>
      <c r="E36" s="22" t="s">
        <v>23</v>
      </c>
      <c r="F36" s="89">
        <v>0</v>
      </c>
      <c r="G36" s="90"/>
    </row>
    <row r="37" spans="1:7" ht="30.75" customHeight="1">
      <c r="A37" s="20">
        <v>3</v>
      </c>
      <c r="B37" s="13" t="s">
        <v>70</v>
      </c>
      <c r="C37" s="26" t="s">
        <v>71</v>
      </c>
      <c r="E37" s="22" t="s">
        <v>23</v>
      </c>
      <c r="F37" s="87">
        <v>0</v>
      </c>
      <c r="G37" s="88"/>
    </row>
    <row r="38" spans="1:7" ht="30.75" customHeight="1">
      <c r="A38" s="20">
        <v>4</v>
      </c>
      <c r="B38" s="13" t="s">
        <v>72</v>
      </c>
      <c r="C38" s="26" t="s">
        <v>73</v>
      </c>
      <c r="E38" s="22" t="s">
        <v>23</v>
      </c>
      <c r="F38" s="87">
        <v>0</v>
      </c>
      <c r="G38" s="88"/>
    </row>
    <row r="39" spans="1:7" ht="30.75" customHeight="1">
      <c r="A39" s="20">
        <v>5</v>
      </c>
      <c r="B39" s="13" t="s">
        <v>74</v>
      </c>
      <c r="C39" s="26" t="s">
        <v>75</v>
      </c>
      <c r="E39" s="22" t="s">
        <v>23</v>
      </c>
      <c r="F39" s="87">
        <v>0</v>
      </c>
      <c r="G39" s="88"/>
    </row>
    <row r="40" spans="1:7">
      <c r="A40" s="36"/>
      <c r="B40" s="37"/>
      <c r="C40" s="38"/>
      <c r="E40" s="23"/>
      <c r="F40" s="24"/>
      <c r="G40" s="25"/>
    </row>
    <row r="41" spans="1:7" ht="15" customHeight="1">
      <c r="A41" s="53" t="s">
        <v>2</v>
      </c>
      <c r="B41" s="54"/>
      <c r="C41" s="55"/>
      <c r="D41" s="47"/>
      <c r="E41" s="79" t="s">
        <v>3</v>
      </c>
      <c r="F41" s="79"/>
      <c r="G41" s="80"/>
    </row>
    <row r="42" spans="1:7" ht="50.45" customHeight="1">
      <c r="A42" s="56" t="s">
        <v>76</v>
      </c>
      <c r="B42" s="57"/>
      <c r="C42" s="45" t="s">
        <v>77</v>
      </c>
      <c r="E42" s="14" t="s">
        <v>78</v>
      </c>
      <c r="F42" s="61"/>
      <c r="G42" s="62"/>
    </row>
    <row r="43" spans="1:7" ht="49.5" customHeight="1">
      <c r="A43" s="58" t="s">
        <v>79</v>
      </c>
      <c r="B43" s="59"/>
      <c r="C43" s="46" t="s">
        <v>80</v>
      </c>
      <c r="E43" s="14" t="s">
        <v>81</v>
      </c>
      <c r="F43" s="61"/>
      <c r="G43" s="62"/>
    </row>
    <row r="44" spans="1:7" ht="33.75" customHeight="1">
      <c r="A44" s="56" t="s">
        <v>82</v>
      </c>
      <c r="B44" s="57"/>
      <c r="C44" s="51" t="s">
        <v>83</v>
      </c>
      <c r="D44" s="32"/>
      <c r="E44" s="14" t="s">
        <v>84</v>
      </c>
      <c r="F44" s="60"/>
      <c r="G44" s="60"/>
    </row>
    <row r="45" spans="1:7" ht="34.5" customHeight="1">
      <c r="A45" s="63" t="s">
        <v>85</v>
      </c>
      <c r="B45" s="64"/>
      <c r="C45" s="65"/>
      <c r="D45" s="33"/>
      <c r="E45" s="14" t="s">
        <v>86</v>
      </c>
      <c r="F45" s="60"/>
      <c r="G45" s="60"/>
    </row>
    <row r="46" spans="1:7" ht="32.25" customHeight="1">
      <c r="A46" s="66"/>
      <c r="B46" s="67"/>
      <c r="C46" s="68"/>
      <c r="D46" s="33"/>
      <c r="E46" s="14" t="s">
        <v>87</v>
      </c>
      <c r="F46" s="60"/>
      <c r="G46" s="60"/>
    </row>
    <row r="47" spans="1:7" ht="29.25" customHeight="1">
      <c r="A47" s="66"/>
      <c r="B47" s="67"/>
      <c r="C47" s="68"/>
      <c r="D47" s="33"/>
      <c r="E47" s="14" t="s">
        <v>88</v>
      </c>
      <c r="F47" s="60"/>
      <c r="G47" s="60"/>
    </row>
    <row r="48" spans="1:7" ht="31.5" customHeight="1">
      <c r="A48" s="66"/>
      <c r="B48" s="67"/>
      <c r="C48" s="68"/>
      <c r="D48" s="33"/>
      <c r="E48" s="14" t="s">
        <v>89</v>
      </c>
      <c r="F48" s="60"/>
      <c r="G48" s="60"/>
    </row>
    <row r="49" spans="1:7" s="8" customFormat="1" ht="39" customHeight="1">
      <c r="A49" s="66"/>
      <c r="B49" s="67"/>
      <c r="C49" s="68"/>
      <c r="D49" s="34"/>
      <c r="E49" s="14" t="s">
        <v>90</v>
      </c>
      <c r="F49" s="52"/>
      <c r="G49" s="52"/>
    </row>
    <row r="50" spans="1:7" s="8" customFormat="1" ht="75" customHeight="1">
      <c r="A50" s="66"/>
      <c r="B50" s="67"/>
      <c r="C50" s="68"/>
      <c r="D50" s="34"/>
      <c r="E50" s="14" t="s">
        <v>91</v>
      </c>
      <c r="F50" s="60"/>
      <c r="G50" s="60"/>
    </row>
    <row r="51" spans="1:7" s="8" customFormat="1" ht="43.5" customHeight="1">
      <c r="A51" s="69"/>
      <c r="B51" s="70"/>
      <c r="C51" s="71"/>
      <c r="D51" s="34"/>
      <c r="E51" s="14" t="s">
        <v>92</v>
      </c>
      <c r="F51" s="52"/>
      <c r="G51" s="52"/>
    </row>
    <row r="52" spans="1:7" ht="194.45" customHeight="1">
      <c r="A52" s="72"/>
      <c r="B52" s="73"/>
      <c r="C52" s="74"/>
      <c r="D52" s="35"/>
      <c r="E52" s="14" t="s">
        <v>93</v>
      </c>
      <c r="F52" s="52"/>
      <c r="G52" s="52"/>
    </row>
    <row r="53" spans="1:7" ht="14.45" customHeight="1"/>
  </sheetData>
  <protectedRanges>
    <protectedRange sqref="C1 A46 B8 F42:F52 E4 D2:D5 C42:C45 A34:G34 B5:C7 F5:G6 E35:G40 A10:G10 F7:F8 D6:E8 B40:C40 D9 D33 D41 B11:C32 E11:G32" name="Område1"/>
  </protectedRanges>
  <mergeCells count="59">
    <mergeCell ref="A9:C9"/>
    <mergeCell ref="E9:G9"/>
    <mergeCell ref="A33:C33"/>
    <mergeCell ref="E33:G33"/>
    <mergeCell ref="A10:G10"/>
    <mergeCell ref="F17:G17"/>
    <mergeCell ref="F18:G18"/>
    <mergeCell ref="F27:G27"/>
    <mergeCell ref="F13:G13"/>
    <mergeCell ref="F11:G11"/>
    <mergeCell ref="F12:G12"/>
    <mergeCell ref="F21:G21"/>
    <mergeCell ref="F22:G22"/>
    <mergeCell ref="F14:G14"/>
    <mergeCell ref="F19:G19"/>
    <mergeCell ref="F20:G20"/>
    <mergeCell ref="F45:G45"/>
    <mergeCell ref="F23:G23"/>
    <mergeCell ref="F24:G24"/>
    <mergeCell ref="F25:G25"/>
    <mergeCell ref="F26:G26"/>
    <mergeCell ref="F31:G31"/>
    <mergeCell ref="F32:G32"/>
    <mergeCell ref="F39:G39"/>
    <mergeCell ref="E41:G41"/>
    <mergeCell ref="A34:G34"/>
    <mergeCell ref="F37:G37"/>
    <mergeCell ref="F38:G38"/>
    <mergeCell ref="C29:C30"/>
    <mergeCell ref="B29:B30"/>
    <mergeCell ref="A29:A30"/>
    <mergeCell ref="E29:E30"/>
    <mergeCell ref="F15:G15"/>
    <mergeCell ref="F16:G16"/>
    <mergeCell ref="F28:G28"/>
    <mergeCell ref="F35:G35"/>
    <mergeCell ref="F36:G36"/>
    <mergeCell ref="F29:G30"/>
    <mergeCell ref="C1:E1"/>
    <mergeCell ref="E4:E7"/>
    <mergeCell ref="A2:C2"/>
    <mergeCell ref="E2:G2"/>
    <mergeCell ref="A8:F8"/>
    <mergeCell ref="F52:G52"/>
    <mergeCell ref="A41:C41"/>
    <mergeCell ref="A42:B42"/>
    <mergeCell ref="A43:B43"/>
    <mergeCell ref="A44:B44"/>
    <mergeCell ref="F47:G47"/>
    <mergeCell ref="F48:G48"/>
    <mergeCell ref="F42:G42"/>
    <mergeCell ref="F43:G43"/>
    <mergeCell ref="A45:C51"/>
    <mergeCell ref="A52:C52"/>
    <mergeCell ref="F50:G50"/>
    <mergeCell ref="F51:G51"/>
    <mergeCell ref="F49:G49"/>
    <mergeCell ref="F46:G46"/>
    <mergeCell ref="F44:G44"/>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ADescription xmlns="9e677591-4aa0-49b9-978f-54d3ba98dcbe" xsi:nil="true"/>
    <ContractorName xmlns="9e677591-4aa0-49b9-978f-54d3ba98dcbe" xsi:nil="true"/>
    <TaxCatchAll xmlns="9c3c388d-75c3-4bd4-a1c1-738524316511" xsi:nil="true"/>
    <lcf76f155ced4ddcb4097134ff3c332f xmlns="9e677591-4aa0-49b9-978f-54d3ba98dcbe">
      <Terms xmlns="http://schemas.microsoft.com/office/infopath/2007/PartnerControls"/>
    </lcf76f155ced4ddcb4097134ff3c332f>
    <PAstatus xmlns="9e677591-4aa0-49b9-978f-54d3ba98dcb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A7D8396D33EA0419D166127E8D9F78A" ma:contentTypeVersion="18" ma:contentTypeDescription="Create a new document." ma:contentTypeScope="" ma:versionID="ae0c9097304d0190965c2c6b4571ff9b">
  <xsd:schema xmlns:xsd="http://www.w3.org/2001/XMLSchema" xmlns:xs="http://www.w3.org/2001/XMLSchema" xmlns:p="http://schemas.microsoft.com/office/2006/metadata/properties" xmlns:ns2="9e677591-4aa0-49b9-978f-54d3ba98dcbe" xmlns:ns3="9c3c388d-75c3-4bd4-a1c1-738524316511" targetNamespace="http://schemas.microsoft.com/office/2006/metadata/properties" ma:root="true" ma:fieldsID="11c130d47a50ff74127ddab2ef22ac08" ns2:_="" ns3:_="">
    <xsd:import namespace="9e677591-4aa0-49b9-978f-54d3ba98dcbe"/>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ContractorName" minOccurs="0"/>
                <xsd:element ref="ns2:PA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677591-4aa0-49b9-978f-54d3ba98dcbe"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ContractorName" ma:index="22" nillable="true" ma:displayName="Contractor Name" ma:format="Dropdown" ma:internalName="ContractorName">
      <xsd:simpleType>
        <xsd:restriction base="dms:Text">
          <xsd:maxLength value="255"/>
        </xsd:restriction>
      </xsd:simpleType>
    </xsd:element>
    <xsd:element name="PAstatus" ma:index="23" nillable="true" ma:displayName="PA status" ma:format="Dropdown" ma:internalName="PAstatus">
      <xsd:simpleType>
        <xsd:restriction base="dms:Text">
          <xsd:maxLength value="255"/>
        </xsd:restriction>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0e963e-cf06-40f2-ab50-b6f49f41cfe0}"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13CCF10-AF8B-416C-BBC8-3C38528A595C}"/>
</file>

<file path=customXml/itemProps2.xml><?xml version="1.0" encoding="utf-8"?>
<ds:datastoreItem xmlns:ds="http://schemas.openxmlformats.org/officeDocument/2006/customXml" ds:itemID="{2C8630FB-3218-4DF9-8113-E21DB639272E}"/>
</file>

<file path=customXml/itemProps3.xml><?xml version="1.0" encoding="utf-8"?>
<ds:datastoreItem xmlns:ds="http://schemas.openxmlformats.org/officeDocument/2006/customXml" ds:itemID="{A81EC617-BDD5-4BB8-81CC-26B03F0C4F9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Dmitriy Skichko</dc:creator>
  <cp:keywords/>
  <dc:description/>
  <cp:lastModifiedBy>Yaroslava Kulichenko</cp:lastModifiedBy>
  <cp:revision/>
  <dcterms:created xsi:type="dcterms:W3CDTF">2018-12-06T15:18:10Z</dcterms:created>
  <dcterms:modified xsi:type="dcterms:W3CDTF">2024-11-13T08:29:09Z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0x0101007A7D8396D33EA0419D166127E8D9F78A</vt:lpwstr>
  </property>
  <property fmtid="{D5CDD505-2E9C-101B-9397-08002B2CF9AE}" pid="3" name="MediaServiceImageTags">
    <vt:lpwstr/>
  </property>
</Properties>
</file>